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стр.1" r:id="rId1" sheetId="1" state="visible"/>
  </sheets>
  <definedNames>
    <definedName hidden="false" localSheetId="0" name="Excel_BuiltIn__FilterDatabase">'стр.1'!$A$14:$AE$26</definedName>
    <definedName hidden="false" localSheetId="0" name="_xlnm.Print_Area">'стр.1'!$A$1:$AE$26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<sst xmlns="http://schemas.openxmlformats.org/spreadsheetml/2006/main" xmlns:a="http://schemas.openxmlformats.org/drawingml/2006/main" xmlns:a15="http://schemas.microsoft.com/office/drawing/2012/main" xmlns:asvg="http://schemas.microsoft.com/office/drawing/2016/SVG/main" xmlns:c="http://schemas.openxmlformats.org/drawingml/2006/chart" xmlns:co="http://ncloudtech.com" xmlns:co-ooxml="http://ncloudtech.com/ooxml" xmlns:m="http://schemas.openxmlformats.org/officeDocument/2006/math" xmlns:mc="http://schemas.openxmlformats.org/markup-compatibility/2006" xmlns:o="urn:schemas-microsoft-com:office:office" xmlns:p="http://schemas.openxmlformats.org/presentationml/2006/main" xmlns:pic="http://schemas.openxmlformats.org/drawingml/2006/picture" xmlns:r="http://schemas.openxmlformats.org/officeDocument/2006/relationships" xmlns:s="http://schemas.openxmlformats.org/officeDocument/2006/sharedTypes" xmlns:sl="http://schemas.openxmlformats.org/schemaLibrary/2006/main" xmlns:v="urn:schemas-microsoft-com:vml" xmlns:w="http://schemas.openxmlformats.org/wordprocessingml/2006/main" xmlns:w10="urn:schemas-microsoft-com:office:word" xmlns:w14="http://schemas.microsoft.com/office/word/2010/wordml" xmlns:w15="http://schemas.microsoft.com/office/word/2012/wordml" xmlns:wp="http://schemas.openxmlformats.org/drawingml/2006/wordprocessingDrawing" xmlns:wpg="http://schemas.microsoft.com/office/word/2010/wordprocessingGroup" xmlns:wps="http://schemas.microsoft.com/office/word/2010/wordprocessingShape" xmlns:x="urn:schemas-microsoft-com:office:excel" xmlns:x12ac="http://schemas.microsoft.com/office/spreadsheetml/2011/1/ac" xmlns:x14="http://schemas.microsoft.com/office/spreadsheetml/2009/9/main" xmlns:xdr="http://schemas.openxmlformats.org/drawingml/2006/spreadsheetDrawing" xmlns:xm="http://schemas.microsoft.com/office/excel/2006/main" mc:Ignorable="co co-ooxml w14 x14 w15">
  <si>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1.7.1.2</t>
  </si>
  <si>
    <t>Дизель-генераторная установка 1500 кВт</t>
  </si>
  <si>
    <t>O_034</t>
  </si>
  <si>
    <t>нд</t>
  </si>
  <si>
    <r>
      <t>Приложение № 3</t>
    </r>
    <r>
      <t xml:space="preserve">
</t>
    </r>
  </si>
  <si>
    <r>
      <t xml:space="preserve">к приказу Министерства ЖКХ и энергетики РС(Я) </t>
    </r>
    <r>
      <rPr>
        <rFont val="Times New Roman"/>
        <sz val="10"/>
      </rPr>
      <t>от 08.12.2025 № 503-ОД</t>
    </r>
  </si>
  <si>
    <t>Плановые показатели реализации инвестиционной программы</t>
  </si>
  <si>
    <t>РАЗДЕЛ 3. План принятия основных средств и нематериальных активов к бухгалтерскому учету</t>
  </si>
  <si>
    <t>Дизель-генераторная установка 500 кВт</t>
  </si>
  <si>
    <r>
      <rPr>
        <rFont val="Times New Roman"/>
        <sz val="10"/>
      </rPr>
      <t xml:space="preserve">Инвестиционная программа        </t>
    </r>
    <r>
      <rPr>
        <rFont val="Times New Roman"/>
        <b val="true"/>
        <i val="true"/>
        <sz val="10"/>
        <u val="single"/>
      </rPr>
      <t xml:space="preserve">АО "Вилюйская ГЭС-3" </t>
    </r>
  </si>
  <si>
    <t>O_035</t>
  </si>
  <si>
    <t xml:space="preserve">          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</si>
  <si>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</si>
  <si>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</si>
  <si>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</si>
  <si>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Вводные и секционные выключатели трансформаторной подстанции собственных нужд</t>
  </si>
  <si>
    <t>Принятие основных средств и нематериальных активов к бухгалтерскому учету</t>
  </si>
  <si>
    <t>M_032</t>
  </si>
  <si>
    <t>Итого за период реализации инвестиционной программы (план)</t>
  </si>
  <si>
    <t>2025 год</t>
  </si>
  <si>
    <t>2026 год</t>
  </si>
  <si>
    <t>2027 год</t>
  </si>
  <si>
    <t>План</t>
  </si>
  <si>
    <t>Испытательная высоковольтная установка</t>
  </si>
  <si>
    <t>P_007</t>
  </si>
  <si>
    <t xml:space="preserve">План </t>
  </si>
  <si>
    <t>нематериальные активы</t>
  </si>
  <si>
    <t>основные средства</t>
  </si>
  <si>
    <t>Шкаф защит блока генератор - трансформатор ГТ-1 128 Мвт</t>
  </si>
  <si>
    <t>N_020</t>
  </si>
  <si>
    <r>
      <t xml:space="preserve">млн. рублей </t>
    </r>
    <r>
      <t xml:space="preserve">
</t>
    </r>
    <r>
      <t>(без НДС)</t>
    </r>
  </si>
  <si>
    <t>МВт</t>
  </si>
  <si>
    <t>Гкал/ч</t>
  </si>
  <si>
    <t>км ТС</t>
  </si>
  <si>
    <t>км</t>
  </si>
  <si>
    <t>ед.</t>
  </si>
  <si>
    <t>млн. рублей (без НДС)</t>
  </si>
  <si>
    <t>Реконструкция статической системы возбуждения ГА№2,3 (Оборудование, СМР и ПНР)</t>
  </si>
  <si>
    <t>O_015</t>
  </si>
  <si>
    <t>7.4.1</t>
  </si>
  <si>
    <t>7.4.2</t>
  </si>
  <si>
    <t>7.4.3</t>
  </si>
  <si>
    <t>7.4.4</t>
  </si>
  <si>
    <t>7.4.5</t>
  </si>
  <si>
    <t>7.4.6</t>
  </si>
  <si>
    <t>7.4.7</t>
  </si>
  <si>
    <t>7.6.1</t>
  </si>
  <si>
    <t>7.6.2</t>
  </si>
  <si>
    <t>7.6.3</t>
  </si>
  <si>
    <t>7.6.4</t>
  </si>
  <si>
    <t>7.6.5</t>
  </si>
  <si>
    <t>7.6.6</t>
  </si>
  <si>
    <t>7.6.7</t>
  </si>
  <si>
    <t>8.2.1</t>
  </si>
  <si>
    <t>8.2.2</t>
  </si>
  <si>
    <t>8.2.3</t>
  </si>
  <si>
    <t>8.2.4</t>
  </si>
  <si>
    <t>8.2.5</t>
  </si>
  <si>
    <t>8.2.6</t>
  </si>
  <si>
    <t>8.2.7</t>
  </si>
  <si>
    <t>0</t>
  </si>
  <si>
    <t>ВСЕГО по инвестиционной программе, в том числе:</t>
  </si>
  <si>
    <t>Г</t>
  </si>
  <si>
    <t>Реконструкция  водопроводных очистных сооружений (ПИР, СМР, ПНР, поставка оборудования)</t>
  </si>
  <si>
    <t>P_013</t>
  </si>
  <si>
    <t>1.7.1.3</t>
  </si>
  <si>
    <t>Комплекс инженерно-технических систем охраны (КИТСО)</t>
  </si>
  <si>
    <t>O_033</t>
  </si>
  <si>
    <t>Курительная кабина</t>
  </si>
  <si>
    <t>O_038</t>
  </si>
  <si>
    <t>0.1</t>
  </si>
  <si>
    <t>Технологическое присоединение (подключение), всего</t>
  </si>
  <si>
    <t xml:space="preserve">Блокиратор дронов "Гарпия ПРО 120W" (план мероприятий по усилению антитеррора) (2 ед.) </t>
  </si>
  <si>
    <t>O_044</t>
  </si>
  <si>
    <t>0.2</t>
  </si>
  <si>
    <t>Реконструкция, всего</t>
  </si>
  <si>
    <t>1.7.1.4</t>
  </si>
  <si>
    <t xml:space="preserve">Фрезерный станок </t>
  </si>
  <si>
    <t>N_016</t>
  </si>
  <si>
    <t>0.3</t>
  </si>
  <si>
    <t>Модернизация, техническое перевооружение, всего</t>
  </si>
  <si>
    <t>Компрессор воздушный</t>
  </si>
  <si>
    <t>P_009</t>
  </si>
  <si>
    <t>0.4</t>
  </si>
  <si>
    <t>Инвестиционные проекты, реализация которых обуславливается схемами теплоснабжения, всего</t>
  </si>
  <si>
    <t>Компрессор воздушный промышленный</t>
  </si>
  <si>
    <t>P_010</t>
  </si>
  <si>
    <t>0.5</t>
  </si>
  <si>
    <t>Новое строительство, всего</t>
  </si>
  <si>
    <t>Универсальный токарно-винторезный станок</t>
  </si>
  <si>
    <t>P_015</t>
  </si>
  <si>
    <t>Токарно-винторезный станок 1И250В</t>
  </si>
  <si>
    <t>P_016</t>
  </si>
  <si>
    <t>0.6</t>
  </si>
  <si>
    <t>Покупка земельных участков для целей реализации инвестиционных проектов, всего</t>
  </si>
  <si>
    <t>Радиально-сверлильный станок</t>
  </si>
  <si>
    <t>P_017</t>
  </si>
  <si>
    <t>0.7</t>
  </si>
  <si>
    <t>Прочие инвестиционные проекты, всего</t>
  </si>
  <si>
    <t>Станок отрезной ножовочный</t>
  </si>
  <si>
    <t>P_019</t>
  </si>
  <si>
    <t>Республика Саха (Якутия)</t>
  </si>
  <si>
    <t>Сварочный аппарат (полуавтомат)</t>
  </si>
  <si>
    <t>P_023</t>
  </si>
  <si>
    <t>Буровая установка</t>
  </si>
  <si>
    <t>O_036</t>
  </si>
  <si>
    <t>1.1</t>
  </si>
  <si>
    <t>Технологическое присоединение (подключение), всего, в том числе:</t>
  </si>
  <si>
    <t>Прицепной измельчитель</t>
  </si>
  <si>
    <t>O_040</t>
  </si>
  <si>
    <t xml:space="preserve">Установка умягчения воды </t>
  </si>
  <si>
    <t>P_053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</si>
  <si>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</si>
  <si>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</si>
  <si>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Телефон  спутниковый</t>
  </si>
  <si>
    <t>P_069</t>
  </si>
  <si>
    <t>1.1.2.1</t>
  </si>
  <si>
    <t>Светлинская ГЭС</t>
  </si>
  <si>
    <t>N_2023-ТП</t>
  </si>
  <si>
    <t>Автомобилный программатор ЭБУ</t>
  </si>
  <si>
    <t>P_035</t>
  </si>
  <si>
    <t>1.3.</t>
  </si>
  <si>
    <t>Модернизация, техническое перевооружение, всего, в том числе:</t>
  </si>
  <si>
    <t>Автомобильный мультимарочный сканер</t>
  </si>
  <si>
    <t>P_038</t>
  </si>
  <si>
    <t>Манекен для сердечно-легочной реанимации (робот-тренажер)</t>
  </si>
  <si>
    <t>P_054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</si>
  <si>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</si>
  <si>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</si>
  <si>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Геодезический тахеометр</t>
  </si>
  <si>
    <t>P_078</t>
  </si>
  <si>
    <t>1.3.1.1</t>
  </si>
  <si>
    <t>Модернизация АСУ_ТП (ПИР, СМР, ПНР, поставка оборудования)</t>
  </si>
  <si>
    <t>M_013</t>
  </si>
  <si>
    <t>Геодезический приемник</t>
  </si>
  <si>
    <t>P_079</t>
  </si>
  <si>
    <t>Модернизация системы ГЩУ</t>
  </si>
  <si>
    <t>P_003</t>
  </si>
  <si>
    <t>Геодезические нивелир</t>
  </si>
  <si>
    <t>P_080</t>
  </si>
  <si>
    <t>Модернизация радиорелейной связи (ПИР)</t>
  </si>
  <si>
    <t>P_004</t>
  </si>
  <si>
    <t>Геодезическая рейка инварная кодовая</t>
  </si>
  <si>
    <t>P_006</t>
  </si>
  <si>
    <t>Модернизация транкинговой связи (ПИР)</t>
  </si>
  <si>
    <t>P_005</t>
  </si>
  <si>
    <t xml:space="preserve">Снегоотбрасыватель / Снегоуборщик </t>
  </si>
  <si>
    <t>Q_008</t>
  </si>
  <si>
    <t>Модернизация насосной осушения отсасывающих труб (переход на погружные насосы с выносом систем управления на незатопляемые отметки)</t>
  </si>
  <si>
    <t>P_026</t>
  </si>
  <si>
    <t>Эндоскоп промышленный</t>
  </si>
  <si>
    <t>Q_010</t>
  </si>
  <si>
    <t xml:space="preserve">Установка алмазного сверления </t>
  </si>
  <si>
    <t>Q_009</t>
  </si>
  <si>
    <t xml:space="preserve">Поршневой насос высокого давления </t>
  </si>
  <si>
    <t>Q_005</t>
  </si>
  <si>
    <t>Грузозахватное приспособление - грейфер многочелюстной</t>
  </si>
  <si>
    <t>Q_003</t>
  </si>
  <si>
    <t>1.5</t>
  </si>
  <si>
    <t>Новое строительство, всего, в том числе:</t>
  </si>
  <si>
    <t>1.7.1.5</t>
  </si>
  <si>
    <t>Расширение структурированной кабельной сети</t>
  </si>
  <si>
    <t>M_015</t>
  </si>
  <si>
    <t>1.5.4</t>
  </si>
  <si>
    <r>
      <t>Прочее новое строительство:</t>
    </r>
    <r>
      <rPr>
        <rFont val="Times New Roman"/>
        <b val="true"/>
        <i val="true"/>
        <sz val="8"/>
      </rPr>
      <t xml:space="preserve"> "Вилюйская ГЭС-3 на реке Вилюй"</t>
    </r>
    <r>
      <rPr>
        <rFont val="Times New Roman"/>
        <b val="true"/>
        <sz val="8"/>
      </rPr>
      <t>, всего, в том числе:</t>
    </r>
  </si>
  <si>
    <t>Прецизионный промышленный кондиционер</t>
  </si>
  <si>
    <t>P_014</t>
  </si>
  <si>
    <t xml:space="preserve">Система транкинговой связи </t>
  </si>
  <si>
    <t>O_007</t>
  </si>
  <si>
    <t>Здание ГЭС</t>
  </si>
  <si>
    <t>А_2016-1</t>
  </si>
  <si>
    <t>Пожарная сигнализация АТЦ (СМР,ПНР)</t>
  </si>
  <si>
    <t>L_015</t>
  </si>
  <si>
    <t>Пусковой комплекс гидроагрегата № 4                                                      (ПК ГА № 4)</t>
  </si>
  <si>
    <t>N_2023-ПК</t>
  </si>
  <si>
    <t>Пожарная сигнализация Базы МТСиК (ПИР, СМР)</t>
  </si>
  <si>
    <t>P_081</t>
  </si>
  <si>
    <t>Левобережная  каменно-земляная  плотина (ЛКЗП)</t>
  </si>
  <si>
    <t>А_2016-3</t>
  </si>
  <si>
    <t>Автоматизированный гидрологический комплекс</t>
  </si>
  <si>
    <t>O_029</t>
  </si>
  <si>
    <t>Правобережная  каменно-земляная плотина (ПКЗП)</t>
  </si>
  <si>
    <t>А_2016-4</t>
  </si>
  <si>
    <t>Рентгеновский аппарат «АРСЕНАЛ 200НС» в базовой комплектации (для лаборатории неразрушающего контроля) (1 ед.)</t>
  </si>
  <si>
    <t>O_008</t>
  </si>
  <si>
    <t>Защитное сооружение гражданской обороны</t>
  </si>
  <si>
    <t>R_2027</t>
  </si>
  <si>
    <t>Строительство служебно-производственного корпуса (СПК)</t>
  </si>
  <si>
    <t>N_2023-1</t>
  </si>
  <si>
    <t>ПТК "ЦИФРАКОН 2532" (для лаборатории неразрушающего контроля) (1 ед.)</t>
  </si>
  <si>
    <t>O_047</t>
  </si>
  <si>
    <t>1.7.</t>
  </si>
  <si>
    <t>Интеграция РИП в схему СН станции</t>
  </si>
  <si>
    <t>Прочие инвестиционные проекты, всего, в том числе:</t>
  </si>
  <si>
    <t>P_028</t>
  </si>
  <si>
    <t>Защитное ограждение гидроагрегатов</t>
  </si>
  <si>
    <t>P_025</t>
  </si>
  <si>
    <t>Замена оборудования терминалов релейной защиты</t>
  </si>
  <si>
    <t>P_045</t>
  </si>
  <si>
    <t>1.7.1.1</t>
  </si>
  <si>
    <t>Микроавтобус полноприводный для корпоративных перевозок (1)</t>
  </si>
  <si>
    <t>Q_004</t>
  </si>
  <si>
    <t>Автозаправочная станция (АЗС) контейнерного типа (2 емкости по 10 т. с топливораздатчиком)</t>
  </si>
  <si>
    <t>P_030</t>
  </si>
  <si>
    <t>Виртуальная система подготовки оперативного персонала ГЭС</t>
  </si>
  <si>
    <t>P_043</t>
  </si>
  <si>
    <t>Автобус 25 посадочных мест (2)</t>
  </si>
  <si>
    <t>Q_001</t>
  </si>
  <si>
    <t>Термоплеть выносная измерительная цифровая (типа ТВИ-Ц)</t>
  </si>
  <si>
    <t>P_020</t>
  </si>
  <si>
    <t>Среднеразмерный внедорожный автомобиль (1)</t>
  </si>
  <si>
    <t>Q_002</t>
  </si>
  <si>
    <t>Система физической (пассивной) защиты от БПЛА и дронов главных силовых трансформаторов</t>
  </si>
  <si>
    <t>P_063</t>
  </si>
  <si>
    <t>Лодка моторная (1)</t>
  </si>
  <si>
    <t>Q_006</t>
  </si>
  <si>
    <t>Сервер АИИС КУЭ</t>
  </si>
  <si>
    <t xml:space="preserve">Q_007 </t>
  </si>
  <si>
    <t>Микроавтобус полноприводный для корпоративных перевозок (3)</t>
  </si>
  <si>
    <t>P_001</t>
  </si>
  <si>
    <t xml:space="preserve">Система Электронных журналов </t>
  </si>
  <si>
    <t>Q_011</t>
  </si>
  <si>
    <t>Автомашина грузовая грузоподъемностью 5,0 т (1)</t>
  </si>
  <si>
    <t>M_005</t>
  </si>
  <si>
    <t>1.7.1.6</t>
  </si>
  <si>
    <t>Тележка электрическая самоходная</t>
  </si>
  <si>
    <t>P_018</t>
  </si>
  <si>
    <t xml:space="preserve">Автопогрузчик  </t>
  </si>
  <si>
    <t>N_007</t>
  </si>
  <si>
    <t>Люлька подвесная аллюминиевая</t>
  </si>
  <si>
    <t>O_031</t>
  </si>
  <si>
    <t>Катер - буксир</t>
  </si>
  <si>
    <t>O_004</t>
  </si>
  <si>
    <t>Стойка мобильная контейнерная</t>
  </si>
  <si>
    <t>O_002</t>
  </si>
  <si>
    <t>Тяжелый самоходный автогрейдер на колесном ходу с гидравлическим приводом</t>
  </si>
  <si>
    <t>P_011</t>
  </si>
  <si>
    <t>Тележка инструментальная с набором инструмента</t>
  </si>
  <si>
    <t>O_003</t>
  </si>
  <si>
    <t>Кран на пневмотическом ходу (г/п - 110 тн)</t>
  </si>
  <si>
    <t>O_014</t>
  </si>
  <si>
    <t>Шкаф инструментальный</t>
  </si>
  <si>
    <t>O_005</t>
  </si>
  <si>
    <t>Ломовоз</t>
  </si>
  <si>
    <t>O_041</t>
  </si>
  <si>
    <t>Верстак</t>
  </si>
  <si>
    <t>O_006</t>
  </si>
  <si>
    <t>Ассенизаторская машина</t>
  </si>
  <si>
    <t>1.7.2.</t>
  </si>
  <si>
    <t>O_051</t>
  </si>
  <si>
    <t>Строительство плавучей насосной водозабора п. Светлый</t>
  </si>
  <si>
    <t>L_2021-В</t>
  </si>
  <si>
    <t>Автомашина дорожная, комбинированная (поливо-моечная)</t>
  </si>
  <si>
    <t>P_034</t>
  </si>
  <si>
    <t xml:space="preserve">Периодомер-омметр </t>
  </si>
  <si>
    <t>P_012</t>
  </si>
  <si>
    <t>Автомобиль 4х4 бортовой (тип фермер)</t>
  </si>
  <si>
    <t>P_036</t>
  </si>
  <si>
    <t xml:space="preserve">Установка регенерации трансформаторного масла </t>
  </si>
  <si>
    <t>P_002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</si>
</sst>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4"/>
    <numFmt co:extendedFormatCode="#,##0.0000" formatCode="#,##0.0000" numFmtId="1009"/>
    <numFmt co:extendedFormatCode="#,##0.000" formatCode="#,##0.000" numFmtId="1010"/>
    <numFmt co:extendedFormatCode="0.0000" formatCode="0.0000" numFmtId="1008"/>
    <numFmt co:extendedFormatCode="0.00" formatCode="0.00" numFmtId="1002"/>
    <numFmt co:extendedFormatCode="#,##0.0" formatCode="#,##0.0" numFmtId="1007"/>
    <numFmt co:extendedFormatCode="@" formatCode="@" numFmtId="1001"/>
    <numFmt co:extendedFormatCode="#,##0" formatCode="#,##0" numFmtId="1006"/>
    <numFmt co:extendedFormatCode="0" formatCode="0" numFmtId="1003"/>
    <numFmt co:extendedFormatCode="0" formatCode="0" numFmtId="1005"/>
  </numFmts>
  <fonts count="7">
    <font>
      <name val="Calibri"/>
      <sz val="11"/>
    </font>
    <font>
      <name val="Arial Cyr"/>
      <sz val="10"/>
    </font>
    <font>
      <name val="Times New Roman"/>
      <sz val="8"/>
    </font>
    <font>
      <name val="Times New Roman"/>
      <sz val="10"/>
    </font>
    <font>
      <name val="Times New Roman"/>
      <b val="true"/>
      <sz val="8"/>
    </font>
    <font>
      <name val="Times New Roman"/>
      <color rgb="000000" tint="0"/>
      <sz val="8"/>
    </font>
    <font>
      <name val="Times New Roman"/>
      <b val="true"/>
      <color theme="1" tint="0"/>
      <sz val="8"/>
    </font>
  </fonts>
  <fills count="6">
    <fill>
      <patternFill patternType="none"/>
    </fill>
    <fill>
      <patternFill patternType="gray125"/>
    </fill>
    <fill>
      <patternFill patternType="solid">
        <fgColor rgb="FFFF00" tint="0"/>
      </patternFill>
    </fill>
    <fill>
      <patternFill patternType="solid">
        <fgColor rgb="FFFF00" tint="0"/>
      </patternFill>
    </fill>
    <fill>
      <patternFill patternType="solid">
        <fgColor theme="6" tint="0.599993896298105"/>
      </patternFill>
    </fill>
    <fill>
      <patternFill patternType="solid">
        <fgColor theme="0" tint="0"/>
      </patternFill>
    </fill>
  </fills>
  <borders count="10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Border="false" applyFill="false" applyFont="true" applyNumberFormat="true" borderId="0" fillId="0" fontId="1" numFmtId="1000" quotePrefix="false"/>
  </cellStyleXfs>
  <cellXfs count="165">
    <xf applyBorder="false" applyFill="false" applyFont="true" applyNumberFormat="true" borderId="0" fillId="0" fontId="1" numFmtId="1000" quotePrefix="false"/>
    <xf applyAlignment="true" applyBorder="false" applyFill="false" applyFont="true" applyNumberFormat="true" borderId="0" fillId="0" fontId="2" numFmtId="1001" quotePrefix="false">
      <alignment horizontal="left"/>
    </xf>
    <xf applyAlignment="true" applyBorder="false" applyFill="false" applyFont="true" applyNumberFormat="true" borderId="0" fillId="0" fontId="2" numFmtId="1000" quotePrefix="false">
      <alignment horizontal="left"/>
    </xf>
    <xf applyAlignment="true" applyBorder="false" applyFill="false" applyFont="true" applyNumberFormat="true" borderId="0" fillId="0" fontId="2" numFmtId="1002" quotePrefix="false">
      <alignment horizontal="left"/>
    </xf>
    <xf applyBorder="false" applyFill="false" applyFont="true" applyNumberFormat="true" borderId="0" fillId="0" fontId="2" numFmtId="1001" quotePrefix="false"/>
    <xf applyAlignment="true" applyBorder="true" applyFill="false" applyFont="true" applyNumberFormat="true" borderId="1" fillId="0" fontId="2" numFmtId="1003" quotePrefix="false">
      <alignment horizontal="center" vertical="center"/>
    </xf>
    <xf applyBorder="false" applyFill="false" applyFont="true" applyNumberFormat="true" borderId="0" fillId="0" fontId="2" numFmtId="1002" quotePrefix="false"/>
    <xf applyAlignment="true" applyBorder="true" applyFill="false" applyFont="true" applyNumberFormat="true" borderId="1" fillId="0" fontId="2" numFmtId="1003" quotePrefix="false">
      <alignment vertical="center" wrapText="true"/>
    </xf>
    <xf applyAlignment="true" applyBorder="true" applyFill="false" applyFont="true" applyNumberFormat="true" borderId="1" fillId="0" fontId="2" numFmtId="1003" quotePrefix="false">
      <alignment horizontal="center" vertical="center" wrapText="true"/>
    </xf>
    <xf applyAlignment="true" applyBorder="true" applyFill="false" applyFont="true" applyNumberFormat="true" borderId="1" fillId="0" fontId="2" numFmtId="1004" quotePrefix="false">
      <alignment horizontal="center" vertical="center"/>
    </xf>
    <xf applyAlignment="true" applyBorder="true" applyFill="false" applyFont="true" applyNumberFormat="true" borderId="1" fillId="0" fontId="2" numFmtId="1004" quotePrefix="false">
      <alignment horizontal="center" vertical="center" wrapText="true"/>
    </xf>
    <xf applyAlignment="true" applyBorder="false" applyFill="false" applyFont="true" applyNumberFormat="true" borderId="0" fillId="0" fontId="2" numFmtId="1003" quotePrefix="false">
      <alignment horizontal="right" vertical="top" wrapText="true"/>
    </xf>
    <xf applyAlignment="true" applyBorder="true" applyFill="false" applyFont="true" applyNumberFormat="true" borderId="1" fillId="0" fontId="2" numFmtId="1000" quotePrefix="false">
      <alignment horizontal="center" vertical="center"/>
    </xf>
    <xf applyAlignment="true" applyBorder="false" applyFill="false" applyFont="true" applyNumberFormat="true" borderId="0" fillId="0" fontId="2" numFmtId="1005" quotePrefix="false">
      <alignment horizontal="right"/>
    </xf>
    <xf applyAlignment="true" applyBorder="false" applyFill="false" applyFont="true" applyNumberFormat="true" borderId="0" fillId="0" fontId="2" numFmtId="1003" quotePrefix="false">
      <alignment horizontal="right"/>
    </xf>
    <xf applyAlignment="true" applyBorder="false" applyFill="false" applyFont="true" applyNumberFormat="true" borderId="0" fillId="0" fontId="3" numFmtId="1003" quotePrefix="false">
      <alignment horizontal="center"/>
    </xf>
    <xf applyAlignment="true" applyBorder="true" applyFill="false" applyFont="true" applyNumberFormat="true" borderId="1" fillId="0" fontId="2" numFmtId="1006" quotePrefix="false">
      <alignment horizontal="center" vertical="center"/>
    </xf>
    <xf applyAlignment="true" applyBorder="false" applyFill="false" applyFont="true" applyNumberFormat="true" borderId="0" fillId="0" fontId="3" numFmtId="1003" quotePrefix="false">
      <alignment horizontal="center" vertical="top"/>
    </xf>
    <xf applyBorder="true" applyFill="false" applyFont="true" applyNumberFormat="true" borderId="2" fillId="0" fontId="2" numFmtId="1001" quotePrefix="false"/>
    <xf applyBorder="true" applyFill="false" applyFont="true" applyNumberFormat="true" borderId="2" fillId="0" fontId="2" numFmtId="1002" quotePrefix="false"/>
    <xf applyAlignment="true" applyBorder="false" applyFill="false" applyFont="true" applyNumberFormat="true" borderId="0" fillId="0" fontId="4" numFmtId="1000" quotePrefix="false">
      <alignment horizontal="left"/>
    </xf>
    <xf applyAlignment="true" applyBorder="true" applyFill="false" applyFont="true" applyNumberFormat="true" borderId="1" fillId="0" fontId="2" numFmtId="1001" quotePrefix="false">
      <alignment horizontal="center" vertical="center" wrapText="true"/>
    </xf>
    <xf applyAlignment="true" applyBorder="true" applyFill="false" applyFont="true" applyNumberFormat="true" borderId="1" fillId="0" fontId="2" numFmtId="1000" quotePrefix="false">
      <alignment horizontal="center" vertical="center" wrapText="true"/>
    </xf>
    <xf applyAlignment="true" applyBorder="true" applyFill="false" applyFont="true" applyNumberFormat="true" borderId="3" fillId="0" fontId="2" numFmtId="1000" quotePrefix="false">
      <alignment horizontal="center" vertical="center" wrapText="true"/>
    </xf>
    <xf applyAlignment="true" applyBorder="true" applyFill="false" applyFont="true" applyNumberFormat="true" borderId="4" fillId="0" fontId="2" numFmtId="1000" quotePrefix="false">
      <alignment horizontal="center" vertical="center" wrapText="true"/>
    </xf>
    <xf applyAlignment="true" applyBorder="true" applyFill="false" applyFont="true" applyNumberFormat="true" borderId="5" fillId="0" fontId="2" numFmtId="1000" quotePrefix="false">
      <alignment horizontal="center" vertical="center" wrapText="true"/>
    </xf>
    <xf applyAlignment="true" applyBorder="true" applyFill="false" applyFont="true" applyNumberFormat="true" borderId="6" fillId="0" fontId="2" numFmtId="1000" quotePrefix="false">
      <alignment horizontal="center" vertical="center" wrapText="true"/>
    </xf>
    <xf applyAlignment="true" applyBorder="true" applyFill="false" applyFont="true" applyNumberFormat="true" borderId="7" fillId="0" fontId="2" numFmtId="1000" quotePrefix="false">
      <alignment horizontal="center" vertical="center" wrapText="true"/>
    </xf>
    <xf applyAlignment="true" applyBorder="true" applyFill="false" applyFont="true" applyNumberFormat="true" borderId="8" fillId="0" fontId="2" numFmtId="1000" quotePrefix="false">
      <alignment horizontal="center" vertical="center" wrapText="true"/>
    </xf>
    <xf applyAlignment="true" applyBorder="true" applyFill="false" applyFont="true" applyNumberFormat="true" borderId="9" fillId="0" fontId="2" numFmtId="1000" quotePrefix="false">
      <alignment horizontal="center" vertical="center"/>
    </xf>
    <xf applyAlignment="true" applyBorder="true" applyFill="false" applyFont="true" applyNumberFormat="true" borderId="10" fillId="0" fontId="2" numFmtId="1000" quotePrefix="false">
      <alignment horizontal="center" vertical="center"/>
    </xf>
    <xf applyAlignment="true" applyBorder="true" applyFill="false" applyFont="true" applyNumberFormat="true" borderId="11" fillId="0" fontId="2" numFmtId="1000" quotePrefix="false">
      <alignment horizontal="center" vertical="center"/>
    </xf>
    <xf applyAlignment="true" applyBorder="true" applyFill="false" applyFont="true" applyNumberFormat="true" borderId="12" fillId="0" fontId="2" numFmtId="1000" quotePrefix="false">
      <alignment horizontal="center" vertical="center"/>
    </xf>
    <xf applyAlignment="true" applyBorder="true" applyFill="false" applyFont="true" applyNumberFormat="true" borderId="13" fillId="0" fontId="2" numFmtId="1000" quotePrefix="false">
      <alignment horizontal="center" vertical="center"/>
    </xf>
    <xf applyAlignment="true" applyBorder="true" applyFill="false" applyFont="true" applyNumberFormat="true" borderId="14" fillId="0" fontId="2" numFmtId="1000" quotePrefix="false">
      <alignment horizontal="center" vertical="center"/>
    </xf>
    <xf applyAlignment="true" applyBorder="true" applyFill="false" applyFont="true" applyNumberFormat="true" borderId="15" fillId="0" fontId="2" numFmtId="1000" quotePrefix="false">
      <alignment horizontal="center" vertical="center"/>
    </xf>
    <xf applyAlignment="true" applyBorder="true" applyFill="false" applyFont="true" applyNumberFormat="true" borderId="16" fillId="0" fontId="2" numFmtId="1000" quotePrefix="false">
      <alignment horizontal="center" vertical="center"/>
    </xf>
    <xf applyAlignment="true" applyBorder="true" applyFill="false" applyFont="true" applyNumberFormat="true" borderId="17" fillId="0" fontId="2" numFmtId="1000" quotePrefix="false">
      <alignment horizontal="center" vertical="center"/>
    </xf>
    <xf applyAlignment="true" applyBorder="true" applyFill="false" applyFont="true" applyNumberFormat="true" borderId="18" fillId="0" fontId="2" numFmtId="1000" quotePrefix="false">
      <alignment horizontal="center" vertical="center"/>
    </xf>
    <xf applyAlignment="true" applyBorder="true" applyFill="false" applyFont="true" applyNumberFormat="true" borderId="19" fillId="0" fontId="2" numFmtId="1000" quotePrefix="false">
      <alignment horizontal="center" vertical="center"/>
    </xf>
    <xf applyAlignment="true" applyBorder="true" applyFill="false" applyFont="true" applyNumberFormat="true" borderId="20" fillId="0" fontId="2" numFmtId="1000" quotePrefix="false">
      <alignment horizontal="center" vertical="center"/>
    </xf>
    <xf applyAlignment="true" applyBorder="true" applyFill="false" applyFont="true" applyNumberFormat="true" borderId="21" fillId="0" fontId="2" numFmtId="1000" quotePrefix="false">
      <alignment horizontal="center" vertical="center"/>
    </xf>
    <xf applyAlignment="true" applyBorder="true" applyFill="false" applyFont="true" applyNumberFormat="true" borderId="22" fillId="0" fontId="2" numFmtId="1000" quotePrefix="false">
      <alignment horizontal="center" vertical="center"/>
    </xf>
    <xf applyAlignment="true" applyBorder="true" applyFill="false" applyFont="true" applyNumberFormat="true" borderId="23" fillId="0" fontId="2" numFmtId="1000" quotePrefix="false">
      <alignment horizontal="center" vertical="center" wrapText="true"/>
    </xf>
    <xf applyAlignment="true" applyBorder="true" applyFill="false" applyFont="true" applyNumberFormat="true" borderId="24" fillId="0" fontId="2" numFmtId="1000" quotePrefix="false">
      <alignment horizontal="center" vertical="center" wrapText="true"/>
    </xf>
    <xf applyAlignment="true" applyBorder="true" applyFill="false" applyFont="true" applyNumberFormat="true" borderId="25" fillId="0" fontId="2" numFmtId="1000" quotePrefix="false">
      <alignment horizontal="center" vertical="center" wrapText="true"/>
    </xf>
    <xf applyAlignment="true" applyBorder="true" applyFill="false" applyFont="true" applyNumberFormat="true" borderId="26" fillId="0" fontId="2" numFmtId="1000" quotePrefix="false">
      <alignment horizontal="center" vertical="center" wrapText="true"/>
    </xf>
    <xf applyAlignment="true" applyBorder="true" applyFill="false" applyFont="true" applyNumberFormat="true" borderId="27" fillId="0" fontId="2" numFmtId="1000" quotePrefix="false">
      <alignment horizontal="center" vertical="center" wrapText="true"/>
    </xf>
    <xf applyAlignment="true" applyBorder="true" applyFill="false" applyFont="true" applyNumberFormat="true" borderId="28" fillId="0" fontId="2" numFmtId="1000" quotePrefix="false">
      <alignment horizontal="center" vertical="center" wrapText="true"/>
    </xf>
    <xf applyAlignment="true" applyBorder="true" applyFill="false" applyFont="true" applyNumberFormat="true" borderId="29" fillId="0" fontId="2" numFmtId="1001" quotePrefix="false">
      <alignment horizontal="center" vertical="center" wrapText="true"/>
    </xf>
    <xf applyAlignment="true" applyBorder="true" applyFill="false" applyFont="true" applyNumberFormat="true" borderId="30" fillId="0" fontId="2" numFmtId="1000" quotePrefix="false">
      <alignment horizontal="center" vertical="center" wrapText="true"/>
    </xf>
    <xf applyAlignment="true" applyBorder="true" applyFill="false" applyFont="true" applyNumberFormat="true" borderId="31" fillId="0" fontId="2" numFmtId="1000" quotePrefix="false">
      <alignment horizontal="center" vertical="center" wrapText="true"/>
    </xf>
    <xf applyAlignment="true" applyBorder="true" applyFill="false" applyFont="true" applyNumberFormat="true" borderId="32" fillId="0" fontId="2" numFmtId="1000" quotePrefix="false">
      <alignment horizontal="center" vertical="center"/>
    </xf>
    <xf applyAlignment="true" applyBorder="true" applyFill="false" applyFont="true" applyNumberFormat="true" borderId="33" fillId="0" fontId="2" numFmtId="1000" quotePrefix="false">
      <alignment horizontal="center" vertical="center"/>
    </xf>
    <xf applyAlignment="true" applyBorder="true" applyFill="false" applyFont="true" applyNumberFormat="true" borderId="34" fillId="0" fontId="2" numFmtId="1000" quotePrefix="false">
      <alignment horizontal="center" vertical="center"/>
    </xf>
    <xf applyAlignment="true" applyBorder="true" applyFill="false" applyFont="true" applyNumberFormat="true" borderId="35" fillId="0" fontId="2" numFmtId="1000" quotePrefix="false">
      <alignment horizontal="center" vertical="center"/>
    </xf>
    <xf applyAlignment="true" applyBorder="true" applyFill="false" applyFont="true" applyNumberFormat="true" borderId="36" fillId="0" fontId="2" numFmtId="1000" quotePrefix="false">
      <alignment horizontal="center" vertical="center"/>
    </xf>
    <xf applyAlignment="true" applyBorder="true" applyFill="false" applyFont="true" applyNumberFormat="true" borderId="37" fillId="0" fontId="2" numFmtId="1000" quotePrefix="false">
      <alignment horizontal="center" vertical="center"/>
    </xf>
    <xf applyAlignment="true" applyBorder="true" applyFill="false" applyFont="true" applyNumberFormat="true" borderId="38" fillId="0" fontId="2" numFmtId="1000" quotePrefix="false">
      <alignment horizontal="center" vertical="center"/>
    </xf>
    <xf applyAlignment="true" applyBorder="true" applyFill="false" applyFont="true" applyNumberFormat="true" borderId="39" fillId="0" fontId="2" numFmtId="1000" quotePrefix="false">
      <alignment horizontal="center" vertical="center"/>
    </xf>
    <xf applyAlignment="true" applyBorder="true" applyFill="false" applyFont="true" applyNumberFormat="true" borderId="40" fillId="0" fontId="2" numFmtId="1000" quotePrefix="false">
      <alignment horizontal="center" vertical="center"/>
    </xf>
    <xf applyAlignment="true" applyBorder="true" applyFill="false" applyFont="true" applyNumberFormat="true" borderId="41" fillId="0" fontId="2" numFmtId="1000" quotePrefix="false">
      <alignment horizontal="center" vertical="center"/>
    </xf>
    <xf applyAlignment="true" applyBorder="true" applyFill="false" applyFont="true" applyNumberFormat="true" borderId="42" fillId="0" fontId="2" numFmtId="1000" quotePrefix="false">
      <alignment horizontal="center" vertical="center"/>
    </xf>
    <xf applyAlignment="true" applyBorder="true" applyFill="false" applyFont="true" applyNumberFormat="true" borderId="43" fillId="0" fontId="2" numFmtId="1000" quotePrefix="false">
      <alignment horizontal="center" vertical="center"/>
    </xf>
    <xf applyAlignment="true" applyBorder="true" applyFill="false" applyFont="true" applyNumberFormat="true" borderId="44" fillId="0" fontId="2" numFmtId="1000" quotePrefix="false">
      <alignment horizontal="center" vertical="center"/>
    </xf>
    <xf applyAlignment="true" applyBorder="true" applyFill="false" applyFont="true" applyNumberFormat="true" borderId="45" fillId="0" fontId="2" numFmtId="1000" quotePrefix="false">
      <alignment horizontal="center" vertical="center"/>
    </xf>
    <xf applyAlignment="true" applyBorder="true" applyFill="false" applyFont="true" applyNumberFormat="true" borderId="46" fillId="0" fontId="2" numFmtId="1000" quotePrefix="false">
      <alignment horizontal="center" vertical="center"/>
    </xf>
    <xf applyAlignment="true" applyBorder="true" applyFill="false" applyFont="true" applyNumberFormat="true" borderId="47" fillId="0" fontId="2" numFmtId="1000" quotePrefix="false">
      <alignment horizontal="center" vertical="center"/>
    </xf>
    <xf applyAlignment="true" applyBorder="true" applyFill="false" applyFont="true" applyNumberFormat="true" borderId="48" fillId="0" fontId="2" numFmtId="1000" quotePrefix="false">
      <alignment horizontal="center" vertical="center"/>
    </xf>
    <xf applyAlignment="true" applyBorder="true" applyFill="false" applyFont="true" applyNumberFormat="true" borderId="49" fillId="0" fontId="2" numFmtId="1000" quotePrefix="false">
      <alignment horizontal="center" vertical="center"/>
    </xf>
    <xf applyAlignment="true" applyBorder="true" applyFill="false" applyFont="true" applyNumberFormat="true" borderId="50" fillId="0" fontId="2" numFmtId="1000" quotePrefix="false">
      <alignment horizontal="center" vertical="center"/>
    </xf>
    <xf applyAlignment="true" applyBorder="true" applyFill="false" applyFont="true" applyNumberFormat="true" borderId="51" fillId="0" fontId="2" numFmtId="1000" quotePrefix="false">
      <alignment horizontal="center" vertical="center" wrapText="true"/>
    </xf>
    <xf applyAlignment="true" applyBorder="false" applyFill="false" applyFont="true" applyNumberFormat="true" borderId="0" fillId="0" fontId="2" numFmtId="1000" quotePrefix="false">
      <alignment horizontal="center" vertical="center" wrapText="true"/>
    </xf>
    <xf applyAlignment="true" applyBorder="true" applyFill="false" applyFont="true" applyNumberFormat="true" borderId="52" fillId="0" fontId="2" numFmtId="1000" quotePrefix="false">
      <alignment horizontal="center" vertical="center" wrapText="true"/>
    </xf>
    <xf applyAlignment="true" applyBorder="true" applyFill="false" applyFont="true" applyNumberFormat="true" borderId="53" fillId="0" fontId="2" numFmtId="1001" quotePrefix="false">
      <alignment horizontal="center" vertical="center" wrapText="true"/>
    </xf>
    <xf applyAlignment="true" applyBorder="true" applyFill="false" applyFont="true" applyNumberFormat="true" borderId="54" fillId="0" fontId="2" numFmtId="1000" quotePrefix="false">
      <alignment horizontal="center" vertical="center" wrapText="true"/>
    </xf>
    <xf applyAlignment="true" applyBorder="true" applyFill="false" applyFont="true" applyNumberFormat="true" borderId="55" fillId="0" fontId="2" numFmtId="1000" quotePrefix="false">
      <alignment horizontal="center" vertical="center" wrapText="true"/>
    </xf>
    <xf applyAlignment="true" applyBorder="true" applyFill="false" applyFont="true" applyNumberFormat="true" borderId="56" fillId="0" fontId="2" numFmtId="1000" quotePrefix="false">
      <alignment horizontal="center" vertical="center" wrapText="true"/>
    </xf>
    <xf applyAlignment="true" applyBorder="true" applyFill="false" applyFont="true" applyNumberFormat="true" borderId="57" fillId="0" fontId="2" numFmtId="1000" quotePrefix="false">
      <alignment horizontal="center" vertical="center" wrapText="true"/>
    </xf>
    <xf applyAlignment="true" applyBorder="true" applyFill="false" applyFont="true" applyNumberFormat="true" borderId="58" fillId="0" fontId="2" numFmtId="1000" quotePrefix="false">
      <alignment horizontal="center" vertical="center" wrapText="true"/>
    </xf>
    <xf applyAlignment="true" applyBorder="true" applyFill="false" applyFont="true" applyNumberFormat="true" borderId="59" fillId="0" fontId="2" numFmtId="1000" quotePrefix="false">
      <alignment horizontal="center" vertical="center" wrapText="true"/>
    </xf>
    <xf applyAlignment="true" applyBorder="true" applyFill="false" applyFont="true" applyNumberFormat="true" borderId="60" fillId="0" fontId="2" numFmtId="1000" quotePrefix="false">
      <alignment horizontal="center" vertical="center" wrapText="true"/>
    </xf>
    <xf applyAlignment="true" applyBorder="true" applyFill="false" applyFont="true" applyNumberFormat="true" borderId="61" fillId="0" fontId="2" numFmtId="1000" quotePrefix="false">
      <alignment horizontal="center" vertical="center" wrapText="true"/>
    </xf>
    <xf applyAlignment="true" applyBorder="true" applyFill="false" applyFont="true" applyNumberFormat="true" borderId="62" fillId="0" fontId="2" numFmtId="1000" quotePrefix="false">
      <alignment horizontal="center" vertical="center" wrapText="true"/>
    </xf>
    <xf applyAlignment="true" applyBorder="true" applyFill="false" applyFont="true" applyNumberFormat="true" borderId="63" fillId="0" fontId="2" numFmtId="1000" quotePrefix="false">
      <alignment horizontal="center" vertical="center" wrapText="true"/>
    </xf>
    <xf applyAlignment="true" applyBorder="true" applyFill="false" applyFont="true" applyNumberFormat="true" borderId="64" fillId="0" fontId="2" numFmtId="1000" quotePrefix="false">
      <alignment horizontal="center" vertical="center" wrapText="true"/>
    </xf>
    <xf applyAlignment="true" applyBorder="true" applyFill="false" applyFont="true" applyNumberFormat="true" borderId="65" fillId="0" fontId="2" numFmtId="1000" quotePrefix="false">
      <alignment horizontal="center" vertical="center" wrapText="true"/>
    </xf>
    <xf applyAlignment="true" applyBorder="true" applyFill="false" applyFont="true" applyNumberFormat="true" borderId="66" fillId="0" fontId="2" numFmtId="1000" quotePrefix="false">
      <alignment horizontal="center" vertical="center" wrapText="true"/>
    </xf>
    <xf applyAlignment="true" applyBorder="true" applyFill="false" applyFont="true" applyNumberFormat="true" borderId="67" fillId="0" fontId="2" numFmtId="1000" quotePrefix="false">
      <alignment horizontal="center" vertical="center" wrapText="true"/>
    </xf>
    <xf applyAlignment="true" applyBorder="true" applyFill="false" applyFont="true" applyNumberFormat="true" borderId="68" fillId="0" fontId="2" numFmtId="1000" quotePrefix="false">
      <alignment horizontal="center" vertical="center"/>
    </xf>
    <xf applyAlignment="true" applyBorder="true" applyFill="false" applyFont="true" applyNumberFormat="true" borderId="69" fillId="0" fontId="2" numFmtId="1000" quotePrefix="false">
      <alignment horizontal="center" vertical="center"/>
    </xf>
    <xf applyAlignment="true" applyBorder="true" applyFill="false" applyFont="true" applyNumberFormat="true" borderId="70" fillId="0" fontId="2" numFmtId="1000" quotePrefix="false">
      <alignment horizontal="center" vertical="center"/>
    </xf>
    <xf applyAlignment="true" applyBorder="true" applyFill="false" applyFont="true" applyNumberFormat="true" borderId="71" fillId="0" fontId="2" numFmtId="1000" quotePrefix="false">
      <alignment horizontal="center" vertical="center"/>
    </xf>
    <xf applyAlignment="true" applyBorder="true" applyFill="false" applyFont="true" applyNumberFormat="true" borderId="72" fillId="0" fontId="2" numFmtId="1000" quotePrefix="false">
      <alignment horizontal="center" vertical="center"/>
    </xf>
    <xf applyAlignment="true" applyBorder="true" applyFill="false" applyFont="true" applyNumberFormat="true" borderId="73" fillId="0" fontId="2" numFmtId="1000" quotePrefix="false">
      <alignment horizontal="center" vertical="center"/>
    </xf>
    <xf applyAlignment="true" applyBorder="true" applyFill="false" applyFont="true" applyNumberFormat="true" borderId="74" fillId="0" fontId="2" numFmtId="1000" quotePrefix="false">
      <alignment horizontal="center" vertical="center" wrapText="true"/>
    </xf>
    <xf applyAlignment="true" applyBorder="true" applyFill="false" applyFont="true" applyNumberFormat="true" borderId="75" fillId="0" fontId="2" numFmtId="1000" quotePrefix="false">
      <alignment horizontal="center" vertical="center" wrapText="true"/>
    </xf>
    <xf applyAlignment="true" applyBorder="true" applyFill="false" applyFont="true" applyNumberFormat="true" borderId="76" fillId="0" fontId="2" numFmtId="1000" quotePrefix="false">
      <alignment horizontal="center" vertical="center" wrapText="true"/>
    </xf>
    <xf applyAlignment="true" applyBorder="true" applyFill="false" applyFont="true" applyNumberFormat="true" borderId="77" fillId="0" fontId="2" numFmtId="1000" quotePrefix="false">
      <alignment horizontal="center" vertical="center" wrapText="true"/>
    </xf>
    <xf applyAlignment="true" applyBorder="true" applyFill="false" applyFont="true" applyNumberFormat="true" borderId="78" fillId="0" fontId="2" numFmtId="1000" quotePrefix="false">
      <alignment horizontal="center" vertical="center" wrapText="true"/>
    </xf>
    <xf applyAlignment="true" applyBorder="true" applyFill="false" applyFont="true" applyNumberFormat="true" borderId="79" fillId="0" fontId="2" numFmtId="1000" quotePrefix="false">
      <alignment horizontal="center" vertical="center" wrapText="true"/>
    </xf>
    <xf applyAlignment="true" applyBorder="true" applyFill="false" applyFont="true" applyNumberFormat="true" borderId="80" fillId="0" fontId="2" numFmtId="1000" quotePrefix="false">
      <alignment horizontal="center" vertical="center" wrapText="true"/>
    </xf>
    <xf applyAlignment="true" applyBorder="true" applyFill="false" applyFont="true" applyNumberFormat="true" borderId="81" fillId="0" fontId="2" numFmtId="1001" quotePrefix="false">
      <alignment horizontal="center" vertical="center" wrapText="true"/>
    </xf>
    <xf applyAlignment="true" applyBorder="true" applyFill="false" applyFont="true" applyNumberFormat="true" borderId="82" fillId="0" fontId="2" numFmtId="1000" quotePrefix="false">
      <alignment horizontal="center" vertical="center" wrapText="true"/>
    </xf>
    <xf applyAlignment="true" applyBorder="true" applyFill="false" applyFont="true" applyNumberFormat="true" borderId="83" fillId="0" fontId="2" numFmtId="1000" quotePrefix="false">
      <alignment horizontal="center" vertical="center" wrapText="true"/>
    </xf>
    <xf applyAlignment="true" applyBorder="true" applyFill="false" applyFont="true" applyNumberFormat="true" borderId="84" fillId="0" fontId="2" numFmtId="1000" quotePrefix="false">
      <alignment horizontal="center" vertical="center"/>
    </xf>
    <xf applyAlignment="true" applyBorder="true" applyFill="false" applyFont="true" applyNumberFormat="true" borderId="85" fillId="0" fontId="2" numFmtId="1000" quotePrefix="false">
      <alignment horizontal="center" vertical="center"/>
    </xf>
    <xf applyAlignment="true" applyBorder="true" applyFill="false" applyFont="true" applyNumberFormat="true" borderId="86" fillId="0" fontId="2" numFmtId="1000" quotePrefix="false">
      <alignment horizontal="center" vertical="center"/>
    </xf>
    <xf applyAlignment="true" applyBorder="true" applyFill="false" applyFont="true" applyNumberFormat="true" borderId="87" fillId="0" fontId="2" numFmtId="1000" quotePrefix="false">
      <alignment horizontal="center" vertical="center"/>
    </xf>
    <xf applyAlignment="true" applyBorder="true" applyFill="false" applyFont="true" applyNumberFormat="true" borderId="88" fillId="0" fontId="2" numFmtId="1000" quotePrefix="false">
      <alignment horizontal="center" vertical="center"/>
    </xf>
    <xf applyAlignment="true" applyBorder="true" applyFill="false" applyFont="true" applyNumberFormat="true" borderId="89" fillId="0" fontId="2" numFmtId="1000" quotePrefix="false">
      <alignment horizontal="center" vertical="center"/>
    </xf>
    <xf applyAlignment="true" applyBorder="true" applyFill="false" applyFont="true" applyNumberFormat="true" borderId="90" fillId="0" fontId="2" numFmtId="1000" quotePrefix="false">
      <alignment horizontal="center" vertical="center"/>
    </xf>
    <xf applyAlignment="true" applyBorder="true" applyFill="false" applyFont="true" applyNumberFormat="true" borderId="91" fillId="0" fontId="2" numFmtId="1000" quotePrefix="false">
      <alignment horizontal="center" vertical="center"/>
    </xf>
    <xf applyAlignment="true" applyBorder="true" applyFill="false" applyFont="true" applyNumberFormat="true" borderId="92" fillId="0" fontId="2" numFmtId="1000" quotePrefix="false">
      <alignment horizontal="center" vertical="center"/>
    </xf>
    <xf applyAlignment="true" applyBorder="true" applyFill="false" applyFont="true" applyNumberFormat="true" borderId="93" fillId="0" fontId="2" numFmtId="1000" quotePrefix="false">
      <alignment horizontal="center" vertical="center"/>
    </xf>
    <xf applyAlignment="true" applyBorder="true" applyFill="false" applyFont="true" applyNumberFormat="true" borderId="94" fillId="0" fontId="2" numFmtId="1000" quotePrefix="false">
      <alignment horizontal="center" vertical="center"/>
    </xf>
    <xf applyAlignment="true" applyBorder="true" applyFill="false" applyFont="true" applyNumberFormat="true" borderId="95" fillId="0" fontId="2" numFmtId="1000" quotePrefix="false">
      <alignment horizontal="center" vertical="center"/>
    </xf>
    <xf applyAlignment="true" applyBorder="true" applyFill="false" applyFont="true" applyNumberFormat="true" borderId="96" fillId="0" fontId="2" numFmtId="1000" quotePrefix="false">
      <alignment horizontal="center" vertical="center"/>
    </xf>
    <xf applyAlignment="true" applyBorder="true" applyFill="false" applyFont="true" applyNumberFormat="true" borderId="97" fillId="0" fontId="2" numFmtId="1000" quotePrefix="false">
      <alignment horizontal="center" vertical="center"/>
    </xf>
    <xf applyAlignment="true" applyBorder="true" applyFill="false" applyFont="true" applyNumberFormat="true" borderId="98" fillId="0" fontId="2" numFmtId="1000" quotePrefix="false">
      <alignment horizontal="center" vertical="center"/>
    </xf>
    <xf applyAlignment="true" applyBorder="true" applyFill="false" applyFont="true" applyNumberFormat="true" borderId="99" fillId="0" fontId="2" numFmtId="1000" quotePrefix="false">
      <alignment horizontal="center" vertical="center"/>
    </xf>
    <xf applyAlignment="true" applyBorder="true" applyFill="false" applyFont="true" applyNumberFormat="true" borderId="100" fillId="0" fontId="2" numFmtId="1000" quotePrefix="false">
      <alignment horizontal="center" vertical="center"/>
    </xf>
    <xf applyAlignment="true" applyBorder="true" applyFill="false" applyFont="true" applyNumberFormat="true" borderId="101" fillId="0" fontId="2" numFmtId="1000" quotePrefix="false">
      <alignment horizontal="center" vertical="center"/>
    </xf>
    <xf applyAlignment="true" applyBorder="true" applyFill="false" applyFont="true" applyNumberFormat="true" borderId="102" fillId="0" fontId="2" numFmtId="1000" quotePrefix="false">
      <alignment horizontal="center" vertical="center"/>
    </xf>
    <xf applyAlignment="true" applyBorder="true" applyFill="false" applyFont="true" applyNumberFormat="true" borderId="103" fillId="0" fontId="2" numFmtId="1000" quotePrefix="false">
      <alignment horizontal="center" vertical="center"/>
    </xf>
    <xf applyAlignment="true" applyBorder="true" applyFill="false" applyFont="true" applyNumberFormat="true" borderId="104" fillId="0" fontId="2" numFmtId="1001" quotePrefix="false">
      <alignment horizontal="center" vertical="center" wrapText="true"/>
    </xf>
    <xf applyAlignment="true" applyBorder="true" applyFill="false" applyFont="true" applyNumberFormat="true" borderId="105" fillId="0" fontId="2" numFmtId="1000" quotePrefix="false">
      <alignment horizontal="center" vertical="center" wrapText="true"/>
    </xf>
    <xf applyAlignment="true" applyBorder="true" applyFill="false" applyFont="true" applyNumberFormat="true" borderId="106" fillId="0" fontId="2" numFmtId="1000" quotePrefix="false">
      <alignment horizontal="center" vertical="center" wrapText="true"/>
    </xf>
    <xf applyAlignment="true" applyBorder="true" applyFill="false" applyFont="true" applyNumberFormat="true" borderId="1" fillId="0" fontId="2" numFmtId="1000" quotePrefix="false">
      <alignment horizontal="center" textRotation="90" vertical="center" wrapText="true"/>
    </xf>
    <xf applyAlignment="true" applyBorder="true" applyFill="false" applyFont="true" applyNumberFormat="true" borderId="1" fillId="0" fontId="5" numFmtId="1000" quotePrefix="false">
      <alignment horizontal="center" textRotation="90" vertical="center" wrapText="true"/>
    </xf>
    <xf applyAlignment="true" applyBorder="true" applyFill="false" applyFont="true" applyNumberFormat="true" borderId="1" fillId="0" fontId="2" numFmtId="1001" quotePrefix="false">
      <alignment horizontal="center" vertical="center"/>
    </xf>
    <xf applyAlignment="true" applyBorder="true" applyFill="false" applyFont="true" applyNumberFormat="true" borderId="1" fillId="0" fontId="2" numFmtId="1002" quotePrefix="false">
      <alignment horizontal="center" vertical="center"/>
    </xf>
    <xf applyAlignment="true" applyBorder="true" applyFill="true" applyFont="true" applyNumberFormat="true" borderId="1" fillId="2" fontId="4" numFmtId="1001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left" vertical="center" wrapText="true"/>
    </xf>
    <xf applyAlignment="true" applyBorder="true" applyFill="true" applyFont="true" applyNumberFormat="true" borderId="1" fillId="3" fontId="4" numFmtId="1004" quotePrefix="false">
      <alignment horizontal="center" vertical="center"/>
    </xf>
    <xf applyAlignment="true" applyBorder="true" applyFill="false" applyFont="true" applyNumberFormat="true" borderId="1" fillId="0" fontId="2" numFmtId="1004" quotePrefix="false">
      <alignment horizontal="left" vertical="center" wrapText="true"/>
    </xf>
    <xf applyAlignment="true" applyBorder="true" applyFill="true" applyFont="true" applyNumberFormat="true" borderId="1" fillId="2" fontId="4" numFmtId="1007" quotePrefix="false">
      <alignment horizontal="center" vertical="center"/>
    </xf>
    <xf applyAlignment="true" applyBorder="true" applyFill="true" applyFont="true" applyNumberFormat="true" borderId="1" fillId="3" fontId="4" numFmtId="1006" quotePrefix="false">
      <alignment horizontal="center" vertical="center"/>
    </xf>
    <xf applyAlignment="true" applyBorder="true" applyFill="true" applyFont="true" applyNumberFormat="true" borderId="1" fillId="4" fontId="4" numFmtId="1001" quotePrefix="false">
      <alignment horizontal="center" vertical="center" wrapText="true"/>
    </xf>
    <xf applyAlignment="true" applyBorder="true" applyFill="true" applyFont="true" applyNumberFormat="true" borderId="1" fillId="4" fontId="4" numFmtId="1000" quotePrefix="false">
      <alignment horizontal="left" vertical="center" wrapText="true"/>
    </xf>
    <xf applyAlignment="true" applyBorder="true" applyFill="true" applyFont="true" applyNumberFormat="true" borderId="1" fillId="4" fontId="4" numFmtId="1003" quotePrefix="false">
      <alignment horizontal="center" vertical="center"/>
    </xf>
    <xf applyAlignment="true" applyBorder="true" applyFill="true" applyFont="true" applyNumberFormat="true" borderId="1" fillId="4" fontId="4" numFmtId="1002" quotePrefix="false">
      <alignment horizontal="center" vertical="center"/>
    </xf>
    <xf applyAlignment="true" applyBorder="true" applyFill="false" applyFont="true" applyNumberFormat="true" borderId="1" fillId="0" fontId="2" numFmtId="1000" quotePrefix="false">
      <alignment horizontal="left" vertical="center" wrapText="true"/>
    </xf>
    <xf applyAlignment="true" applyBorder="true" applyFill="true" applyFont="true" applyNumberFormat="true" borderId="1" fillId="5" fontId="2" numFmtId="1000" quotePrefix="false">
      <alignment horizontal="center" vertical="center"/>
    </xf>
    <xf applyAlignment="true" applyBorder="true" applyFill="false" applyFont="true" applyNumberFormat="true" borderId="1" fillId="0" fontId="2" numFmtId="1007" quotePrefix="false">
      <alignment horizontal="center" vertical="center"/>
    </xf>
    <xf applyAlignment="true" applyBorder="true" applyFill="true" applyFont="true" applyNumberFormat="true" borderId="1" fillId="4" fontId="4" numFmtId="1004" quotePrefix="false">
      <alignment horizontal="center" vertical="center"/>
    </xf>
    <xf applyAlignment="true" applyBorder="true" applyFill="true" applyFont="true" applyNumberFormat="true" borderId="1" fillId="4" fontId="4" numFmtId="1006" quotePrefix="false">
      <alignment horizontal="center" vertical="center"/>
    </xf>
    <xf applyAlignment="true" applyBorder="true" applyFill="true" applyFont="true" applyNumberFormat="true" borderId="1" fillId="4" fontId="4" numFmtId="1007" quotePrefix="false">
      <alignment horizontal="center" vertical="center"/>
    </xf>
    <xf applyAlignment="true" applyBorder="false" applyFill="false" applyFont="true" applyNumberFormat="true" borderId="0" fillId="0" fontId="2" numFmtId="1000" quotePrefix="false">
      <alignment horizontal="left" vertical="center"/>
    </xf>
    <xf applyAlignment="true" applyBorder="true" applyFill="false" applyFont="true" applyNumberFormat="true" borderId="1" fillId="0" fontId="2" numFmtId="1000" quotePrefix="false">
      <alignment vertical="center" wrapText="true"/>
    </xf>
    <xf applyAlignment="true" applyBorder="true" applyFill="false" applyFont="true" applyNumberFormat="true" borderId="1" fillId="0" fontId="2" numFmtId="1008" quotePrefix="false">
      <alignment horizontal="center" vertical="center"/>
    </xf>
    <xf applyAlignment="true" applyBorder="true" applyFill="false" applyFont="true" applyNumberFormat="true" borderId="1" fillId="0" fontId="2" numFmtId="1009" quotePrefix="false">
      <alignment horizontal="center" vertical="center"/>
    </xf>
    <xf applyAlignment="true" applyBorder="true" applyFill="true" applyFont="true" applyNumberFormat="true" borderId="1" fillId="4" fontId="4" numFmtId="1003" quotePrefix="false">
      <alignment vertical="center" wrapText="true"/>
    </xf>
    <xf applyAlignment="true" applyBorder="true" applyFill="true" applyFont="true" applyNumberFormat="true" borderId="1" fillId="5" fontId="2" numFmtId="1003" quotePrefix="false">
      <alignment horizontal="center" vertical="center"/>
    </xf>
    <xf applyAlignment="true" applyBorder="true" applyFill="true" applyFont="true" applyNumberFormat="true" borderId="1" fillId="5" fontId="2" numFmtId="1003" quotePrefix="false">
      <alignment vertical="center" wrapText="true"/>
    </xf>
    <xf applyAlignment="true" applyBorder="true" applyFill="true" applyFont="true" applyNumberFormat="true" borderId="1" fillId="5" fontId="2" numFmtId="1003" quotePrefix="false">
      <alignment horizontal="center" vertical="center" wrapText="true"/>
    </xf>
    <xf applyAlignment="true" applyBorder="true" applyFill="true" applyFont="true" applyNumberFormat="true" borderId="1" fillId="5" fontId="2" numFmtId="1004" quotePrefix="false">
      <alignment horizontal="center" vertical="center"/>
    </xf>
    <xf applyAlignment="true" applyBorder="true" applyFill="false" applyFont="true" applyNumberFormat="true" borderId="1" fillId="0" fontId="2" numFmtId="1003" quotePrefix="false">
      <alignment horizontal="left" vertical="center" wrapText="true"/>
    </xf>
    <xf applyAlignment="true" applyBorder="true" applyFill="true" applyFont="true" applyNumberFormat="true" borderId="1" fillId="5" fontId="2" numFmtId="1003" quotePrefix="false">
      <alignment horizontal="left" vertical="center" wrapText="true"/>
    </xf>
    <xf applyAlignment="true" applyBorder="true" applyFill="true" applyFont="true" applyNumberFormat="true" borderId="1" fillId="5" fontId="2" numFmtId="1004" quotePrefix="false">
      <alignment horizontal="center" vertical="center" wrapText="true"/>
    </xf>
    <xf applyAlignment="true" applyBorder="true" applyFill="true" applyFont="true" applyNumberFormat="true" borderId="1" fillId="4" fontId="6" numFmtId="1002" quotePrefix="false">
      <alignment horizontal="center" vertical="center"/>
    </xf>
    <xf applyAlignment="true" applyBorder="true" applyFill="true" applyFont="true" applyNumberFormat="true" borderId="1" fillId="4" fontId="6" numFmtId="1002" quotePrefix="false">
      <alignment horizontal="left" vertical="center" wrapText="true"/>
    </xf>
    <xf applyAlignment="true" applyBorder="true" applyFill="true" applyFont="true" applyNumberFormat="true" borderId="1" fillId="4" fontId="6" numFmtId="1002" quotePrefix="false">
      <alignment horizontal="center" vertical="center" wrapText="true"/>
    </xf>
    <xf applyAlignment="true" applyBorder="true" applyFill="true" applyFont="true" applyNumberFormat="true" borderId="1" fillId="4" fontId="4" numFmtId="1010" quotePrefix="false">
      <alignment horizontal="center" vertical="center"/>
    </xf>
    <xf applyAlignment="true" applyBorder="false" applyFill="false" applyFont="true" applyNumberFormat="true" borderId="0" fillId="0" fontId="2" numFmtId="1000" quotePrefix="false">
      <alignment horizontal="left" vertical="center" wrapText="true"/>
    </xf>
  </cellXfs>
  <cellStyles count="1">
    <cellStyle builtinId="0" name="Normal" xfId="0"/>
  </cellStyles>
  <dxfs count="7">
    <dxf>
      <fill>
        <patternFill patternType="solid">
          <bgColor rgb="FFC7CE" tint="0"/>
        </patternFill>
      </fill>
    </dxf>
    <dxf>
      <font>
        <color rgb="9C0006" tint="0"/>
      </font>
      <fill>
        <patternFill patternType="solid">
          <bgColor rgb="FFC7CE" tint="0"/>
        </patternFill>
      </fill>
    </dxf>
    <dxf>
      <font>
        <name val="Arial Cyr"/>
      </font>
      <fill>
        <patternFill patternType="solid">
          <bgColor rgb="FF99CC" tint="0"/>
        </patternFill>
      </fill>
    </dxf>
    <dxf>
      <font>
        <name val="Arial Cyr"/>
        <color rgb="800080" tint="0"/>
      </font>
      <fill>
        <patternFill patternType="solid">
          <bgColor rgb="FF99CC" tint="0"/>
        </patternFill>
      </fill>
    </dxf>
    <dxf>
      <font>
        <name val="Arial Cyr"/>
      </font>
      <border>
        <left style="thin">
          <color rgb="000000" tint="0"/>
        </left>
        <right style="thin">
          <color rgb="000000" tint="0"/>
        </right>
        <top style="thin">
          <color rgb="000000" tint="0"/>
        </top>
        <bottom style="thin">
          <color rgb="000000" tint="0"/>
        </bottom>
      </border>
    </dxf>
    <dxf>
      <font>
        <name val="Arial Cyr"/>
        <color rgb="993300" tint="0"/>
      </font>
      <fill>
        <patternFill patternType="solid">
          <bgColor rgb="FFFF99" tint="0"/>
        </patternFill>
      </fill>
    </dxf>
    <dxf>
      <border>
        <left style="thin">
          <color rgb="9C0006" tint="0"/>
        </left>
        <right style="thin">
          <color rgb="9C0006" tint="0"/>
        </right>
        <top style="thin">
          <color rgb="9C0006" tint="0"/>
        </top>
        <bottom style="thin">
          <color rgb="9C0006" tint="0"/>
        </bottom>
      </border>
    </dxf>
  </dxfs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P116"/>
  <sheetViews>
    <sheetView showZeros="true" workbookViewId="0"/>
  </sheetViews>
  <sheetFormatPr baseColWidth="8" customHeight="false" defaultColWidth="9.01743714249899" defaultRowHeight="12.75" zeroHeight="false"/>
  <cols>
    <col bestFit="true" customWidth="true" max="1" min="1" outlineLevel="0" style="1" width="9.01743714249899"/>
    <col customWidth="true" max="2" min="2" outlineLevel="0" style="2" width="48.1970474749664"/>
    <col customWidth="true" max="3" min="3" outlineLevel="0" style="2" width="8.59354052468921"/>
    <col customWidth="true" max="4" min="4" outlineLevel="0" style="2" width="9.58006356250107"/>
    <col customWidth="true" max="5" min="5" outlineLevel="0" style="3" width="6.6204944490655"/>
    <col customWidth="true" max="8" min="6" outlineLevel="0" style="2" width="3.66092533562993"/>
    <col customWidth="true" max="9" min="9" outlineLevel="0" style="2" width="6.90566126468299"/>
    <col customWidth="true" max="10" min="10" outlineLevel="0" style="2" width="5.63397141125365"/>
    <col customWidth="true" max="11" min="11" outlineLevel="0" style="2" width="9.58006356250107"/>
    <col customWidth="true" max="12" min="12" outlineLevel="0" style="2" width="6.6204944490655"/>
    <col customWidth="true" max="15" min="13" outlineLevel="0" style="2" width="3.66092533562993"/>
    <col customWidth="true" max="17" min="16" outlineLevel="0" style="2" width="5.63397141125365"/>
    <col customWidth="true" max="18" min="18" outlineLevel="0" style="2" width="9.58006356250107"/>
    <col customWidth="true" max="19" min="19" outlineLevel="0" style="2" width="6.6204944490655"/>
    <col customWidth="true" max="22" min="20" outlineLevel="0" style="2" width="3.66092533562993"/>
    <col customWidth="true" max="24" min="23" outlineLevel="0" style="2" width="5.63397141125365"/>
    <col customWidth="true" max="25" min="25" outlineLevel="0" style="2" width="9.58006356250107"/>
    <col customWidth="true" max="26" min="26" outlineLevel="0" style="2" width="8.73612393249796"/>
    <col customWidth="true" max="27" min="27" outlineLevel="0" style="2" width="6.6204944490655"/>
    <col customWidth="true" max="29" min="28" outlineLevel="0" style="2" width="3.66092533562993"/>
    <col customWidth="true" max="30" min="30" outlineLevel="0" style="2" width="5.63397141125365"/>
    <col customWidth="true" max="31" min="31" outlineLevel="0" style="2" width="8.8787073403067"/>
    <col bestFit="true" customWidth="true" max="250" min="32" outlineLevel="0" style="2" width="9.01743714249899"/>
  </cols>
  <sheetData>
    <row customHeight="true" ht="10.5" outlineLevel="0" r="1">
      <c r="A1" s="4" t="n"/>
      <c r="B1" s="4" t="n"/>
      <c r="C1" s="4" t="n"/>
      <c r="D1" s="4" t="n"/>
      <c r="E1" s="6" t="n"/>
      <c r="F1" s="4" t="n"/>
      <c r="G1" s="4" t="n"/>
      <c r="H1" s="4" t="n"/>
      <c r="I1" s="4" t="n"/>
      <c r="J1" s="4" t="n"/>
      <c r="Z1" s="11" t="s">
        <v>4</v>
      </c>
      <c r="AA1" s="11" t="s"/>
      <c r="AB1" s="11" t="s"/>
      <c r="AC1" s="11" t="s"/>
      <c r="AD1" s="11" t="s"/>
      <c r="AE1" s="11" t="s"/>
    </row>
    <row customHeight="true" ht="10.5" outlineLevel="0" r="2">
      <c r="A2" s="4" t="n"/>
      <c r="B2" s="4" t="n"/>
      <c r="C2" s="4" t="n"/>
      <c r="D2" s="4" t="n"/>
      <c r="E2" s="6" t="n"/>
      <c r="F2" s="4" t="n"/>
      <c r="G2" s="4" t="n"/>
      <c r="H2" s="4" t="n"/>
      <c r="I2" s="4" t="n"/>
      <c r="J2" s="4" t="n"/>
      <c r="AE2" s="13" t="s">
        <v>5</v>
      </c>
    </row>
    <row customHeight="true" ht="10.5" outlineLevel="0" r="3">
      <c r="A3" s="4" t="n"/>
      <c r="B3" s="4" t="n"/>
      <c r="C3" s="4" t="n"/>
      <c r="D3" s="4" t="n"/>
      <c r="E3" s="6" t="n"/>
      <c r="F3" s="4" t="n"/>
      <c r="G3" s="4" t="n"/>
      <c r="H3" s="4" t="n"/>
      <c r="I3" s="4" t="n"/>
      <c r="J3" s="4" t="n"/>
      <c r="AE3" s="14" t="n"/>
    </row>
    <row outlineLevel="0" r="4">
      <c r="A4" s="15" t="s">
        <v>6</v>
      </c>
      <c r="B4" s="15" t="s"/>
      <c r="C4" s="15" t="s"/>
      <c r="D4" s="15" t="s"/>
      <c r="E4" s="15" t="s"/>
      <c r="F4" s="15" t="s"/>
      <c r="G4" s="15" t="s"/>
      <c r="H4" s="15" t="s"/>
      <c r="I4" s="15" t="s"/>
      <c r="J4" s="15" t="s"/>
      <c r="K4" s="15" t="s"/>
      <c r="L4" s="15" t="s"/>
      <c r="M4" s="15" t="s"/>
      <c r="N4" s="15" t="s"/>
      <c r="O4" s="15" t="s"/>
      <c r="P4" s="15" t="s"/>
      <c r="Q4" s="15" t="s"/>
      <c r="R4" s="15" t="s"/>
      <c r="S4" s="15" t="s"/>
      <c r="T4" s="15" t="s"/>
      <c r="U4" s="15" t="s"/>
      <c r="V4" s="15" t="s"/>
      <c r="W4" s="15" t="s"/>
      <c r="X4" s="15" t="s"/>
      <c r="Y4" s="15" t="s"/>
      <c r="Z4" s="15" t="s"/>
      <c r="AA4" s="15" t="s"/>
      <c r="AB4" s="15" t="s"/>
      <c r="AC4" s="15" t="s"/>
      <c r="AD4" s="15" t="s"/>
      <c r="AE4" s="15" t="s"/>
    </row>
    <row outlineLevel="0" r="5">
      <c r="A5" s="15" t="s">
        <v>7</v>
      </c>
      <c r="B5" s="15" t="s"/>
      <c r="C5" s="15" t="s"/>
      <c r="D5" s="15" t="s"/>
      <c r="E5" s="15" t="s"/>
      <c r="F5" s="15" t="s"/>
      <c r="G5" s="15" t="s"/>
      <c r="H5" s="15" t="s"/>
      <c r="I5" s="15" t="s"/>
      <c r="J5" s="15" t="s"/>
      <c r="K5" s="15" t="s"/>
      <c r="L5" s="15" t="s"/>
      <c r="M5" s="15" t="s"/>
      <c r="N5" s="15" t="s"/>
      <c r="O5" s="15" t="s"/>
      <c r="P5" s="15" t="s"/>
      <c r="Q5" s="15" t="s"/>
      <c r="R5" s="15" t="s"/>
      <c r="S5" s="15" t="s"/>
      <c r="T5" s="15" t="s"/>
      <c r="U5" s="15" t="s"/>
      <c r="V5" s="15" t="s"/>
      <c r="W5" s="15" t="s"/>
      <c r="X5" s="15" t="s"/>
      <c r="Y5" s="15" t="s"/>
      <c r="Z5" s="15" t="s"/>
      <c r="AA5" s="15" t="s"/>
      <c r="AB5" s="15" t="s"/>
      <c r="AC5" s="15" t="s"/>
      <c r="AD5" s="15" t="s"/>
      <c r="AE5" s="15" t="s"/>
    </row>
    <row ht="13.5" outlineLevel="0" r="6">
      <c r="A6" s="15" t="s">
        <v>9</v>
      </c>
      <c r="B6" s="15" t="s"/>
      <c r="C6" s="15" t="s"/>
      <c r="D6" s="15" t="s"/>
      <c r="E6" s="15" t="s"/>
      <c r="F6" s="15" t="s"/>
      <c r="G6" s="15" t="s"/>
      <c r="H6" s="15" t="s"/>
      <c r="I6" s="15" t="s"/>
      <c r="J6" s="15" t="s"/>
      <c r="K6" s="15" t="s"/>
      <c r="L6" s="15" t="s"/>
      <c r="M6" s="15" t="s"/>
      <c r="N6" s="15" t="s"/>
      <c r="O6" s="15" t="s"/>
      <c r="P6" s="15" t="s"/>
      <c r="Q6" s="15" t="s"/>
      <c r="R6" s="15" t="s"/>
      <c r="S6" s="15" t="s"/>
      <c r="T6" s="15" t="s"/>
      <c r="U6" s="15" t="s"/>
      <c r="V6" s="15" t="s"/>
      <c r="W6" s="15" t="s"/>
      <c r="X6" s="15" t="s"/>
      <c r="Y6" s="15" t="s"/>
      <c r="Z6" s="15" t="s"/>
      <c r="AA6" s="15" t="s"/>
      <c r="AB6" s="15" t="s"/>
      <c r="AC6" s="15" t="s"/>
      <c r="AD6" s="15" t="s"/>
      <c r="AE6" s="15" t="s"/>
    </row>
    <row customHeight="true" ht="10.5" outlineLevel="0" r="7">
      <c r="A7" s="17" t="s">
        <v>11</v>
      </c>
      <c r="B7" s="17" t="s"/>
      <c r="C7" s="17" t="s"/>
      <c r="D7" s="17" t="s"/>
      <c r="E7" s="17" t="s"/>
      <c r="F7" s="17" t="s"/>
      <c r="G7" s="17" t="s"/>
      <c r="H7" s="17" t="s"/>
      <c r="I7" s="17" t="s"/>
      <c r="J7" s="17" t="s"/>
      <c r="K7" s="17" t="s"/>
      <c r="L7" s="17" t="s"/>
      <c r="M7" s="17" t="s"/>
      <c r="N7" s="17" t="s"/>
      <c r="O7" s="17" t="s"/>
      <c r="P7" s="17" t="s"/>
      <c r="Q7" s="17" t="s"/>
      <c r="R7" s="17" t="s"/>
      <c r="S7" s="17" t="s"/>
      <c r="T7" s="17" t="s"/>
      <c r="U7" s="17" t="s"/>
      <c r="V7" s="17" t="s"/>
      <c r="W7" s="17" t="s"/>
      <c r="X7" s="17" t="s"/>
      <c r="Y7" s="17" t="s"/>
      <c r="Z7" s="17" t="s"/>
      <c r="AA7" s="17" t="s"/>
      <c r="AB7" s="17" t="s"/>
      <c r="AC7" s="17" t="s"/>
      <c r="AD7" s="17" t="s"/>
      <c r="AE7" s="17" t="s"/>
    </row>
    <row customFormat="true" customHeight="true" ht="10.5" outlineLevel="0" r="8" s="2">
      <c r="A8" s="18" t="n"/>
      <c r="B8" s="18" t="n"/>
      <c r="C8" s="18" t="n"/>
      <c r="D8" s="18" t="n"/>
      <c r="E8" s="19" t="n"/>
      <c r="F8" s="18" t="n"/>
      <c r="G8" s="18" t="n"/>
      <c r="H8" s="18" t="n"/>
      <c r="I8" s="18" t="n"/>
      <c r="J8" s="18" t="n"/>
      <c r="P8" s="2" t="n"/>
      <c r="W8" s="2" t="n"/>
      <c r="X8" s="2" t="n"/>
      <c r="AD8" s="2" t="n"/>
    </row>
    <row customFormat="true" customHeight="true" ht="37.5" outlineLevel="0" r="9" s="20">
      <c r="A9" s="21" t="s">
        <v>12</v>
      </c>
      <c r="B9" s="22" t="s">
        <v>13</v>
      </c>
      <c r="C9" s="22" t="s">
        <v>14</v>
      </c>
      <c r="D9" s="22" t="s">
        <v>16</v>
      </c>
      <c r="E9" s="23" t="s"/>
      <c r="F9" s="24" t="s"/>
      <c r="G9" s="25" t="s"/>
      <c r="H9" s="26" t="s"/>
      <c r="I9" s="27" t="s"/>
      <c r="J9" s="28" t="s"/>
      <c r="K9" s="29" t="n"/>
      <c r="L9" s="30" t="s"/>
      <c r="M9" s="31" t="s"/>
      <c r="N9" s="32" t="s"/>
      <c r="O9" s="33" t="s"/>
      <c r="P9" s="34" t="s"/>
      <c r="Q9" s="35" t="s"/>
      <c r="R9" s="36" t="s"/>
      <c r="S9" s="37" t="s"/>
      <c r="T9" s="38" t="s"/>
      <c r="U9" s="39" t="s"/>
      <c r="V9" s="40" t="s"/>
      <c r="W9" s="41" t="s"/>
      <c r="X9" s="42" t="s"/>
      <c r="Y9" s="22" t="s">
        <v>18</v>
      </c>
      <c r="Z9" s="43" t="s"/>
      <c r="AA9" s="44" t="s"/>
      <c r="AB9" s="45" t="s"/>
      <c r="AC9" s="46" t="s"/>
      <c r="AD9" s="47" t="s"/>
      <c r="AE9" s="48" t="s"/>
    </row>
    <row customFormat="true" customHeight="true" ht="23.25" outlineLevel="0" r="10" s="20">
      <c r="A10" s="49" t="s"/>
      <c r="B10" s="50" t="s"/>
      <c r="C10" s="51" t="s"/>
      <c r="D10" s="12" t="s">
        <v>19</v>
      </c>
      <c r="E10" s="52" t="s"/>
      <c r="F10" s="53" t="s"/>
      <c r="G10" s="54" t="s"/>
      <c r="H10" s="55" t="s"/>
      <c r="I10" s="56" t="s"/>
      <c r="J10" s="57" t="s"/>
      <c r="K10" s="12" t="s">
        <v>20</v>
      </c>
      <c r="L10" s="58" t="s"/>
      <c r="M10" s="59" t="s"/>
      <c r="N10" s="60" t="s"/>
      <c r="O10" s="61" t="s"/>
      <c r="P10" s="62" t="s"/>
      <c r="Q10" s="63" t="s"/>
      <c r="R10" s="64" t="s">
        <v>21</v>
      </c>
      <c r="S10" s="65" t="s"/>
      <c r="T10" s="66" t="s"/>
      <c r="U10" s="67" t="s"/>
      <c r="V10" s="68" t="s"/>
      <c r="W10" s="69" t="s"/>
      <c r="X10" s="70" t="s"/>
      <c r="Y10" s="71" t="s"/>
      <c r="Z10" s="72" t="s"/>
      <c r="AA10" s="72" t="s"/>
      <c r="AB10" s="72" t="s"/>
      <c r="AC10" s="72" t="s"/>
      <c r="AD10" s="72" t="s"/>
      <c r="AE10" s="73" t="s"/>
    </row>
    <row customFormat="true" customHeight="true" ht="23.25" outlineLevel="0" r="11" s="20">
      <c r="A11" s="74" t="s"/>
      <c r="B11" s="75" t="s"/>
      <c r="C11" s="76" t="s"/>
      <c r="D11" s="22" t="s">
        <v>22</v>
      </c>
      <c r="E11" s="77" t="s"/>
      <c r="F11" s="78" t="s"/>
      <c r="G11" s="79" t="s"/>
      <c r="H11" s="80" t="s"/>
      <c r="I11" s="81" t="s"/>
      <c r="J11" s="82" t="s"/>
      <c r="K11" s="22" t="s">
        <v>22</v>
      </c>
      <c r="L11" s="83" t="s"/>
      <c r="M11" s="84" t="s"/>
      <c r="N11" s="85" t="s"/>
      <c r="O11" s="86" t="s"/>
      <c r="P11" s="87" t="s"/>
      <c r="Q11" s="88" t="s"/>
      <c r="R11" s="64" t="s">
        <v>25</v>
      </c>
      <c r="S11" s="89" t="s"/>
      <c r="T11" s="90" t="s"/>
      <c r="U11" s="91" t="s"/>
      <c r="V11" s="92" t="s"/>
      <c r="W11" s="93" t="s"/>
      <c r="X11" s="94" t="s"/>
      <c r="Y11" s="95" t="s"/>
      <c r="Z11" s="96" t="s"/>
      <c r="AA11" s="97" t="s"/>
      <c r="AB11" s="98" t="s"/>
      <c r="AC11" s="99" t="s"/>
      <c r="AD11" s="100" t="s"/>
      <c r="AE11" s="101" t="s"/>
    </row>
    <row customFormat="true" customHeight="true" ht="36" outlineLevel="0" r="12" s="20">
      <c r="A12" s="102" t="s"/>
      <c r="B12" s="103" t="s"/>
      <c r="C12" s="104" t="s"/>
      <c r="D12" s="22" t="s">
        <v>26</v>
      </c>
      <c r="E12" s="12" t="s">
        <v>27</v>
      </c>
      <c r="F12" s="105" t="s"/>
      <c r="G12" s="106" t="s"/>
      <c r="H12" s="107" t="s"/>
      <c r="I12" s="108" t="s"/>
      <c r="J12" s="109" t="s"/>
      <c r="K12" s="22" t="s">
        <v>26</v>
      </c>
      <c r="L12" s="12" t="s">
        <v>27</v>
      </c>
      <c r="M12" s="110" t="s"/>
      <c r="N12" s="111" t="s"/>
      <c r="O12" s="112" t="s"/>
      <c r="P12" s="113" t="s"/>
      <c r="Q12" s="114" t="s"/>
      <c r="R12" s="22" t="s">
        <v>26</v>
      </c>
      <c r="S12" s="12" t="s">
        <v>27</v>
      </c>
      <c r="T12" s="115" t="s"/>
      <c r="U12" s="116" t="s"/>
      <c r="V12" s="117" t="s"/>
      <c r="W12" s="118" t="s"/>
      <c r="X12" s="119" t="s"/>
      <c r="Y12" s="22" t="s">
        <v>26</v>
      </c>
      <c r="Z12" s="12" t="s">
        <v>27</v>
      </c>
      <c r="AA12" s="120" t="s"/>
      <c r="AB12" s="121" t="s"/>
      <c r="AC12" s="122" t="s"/>
      <c r="AD12" s="123" t="s"/>
      <c r="AE12" s="124" t="s"/>
    </row>
    <row customFormat="true" customHeight="true" ht="52.5" outlineLevel="0" r="13" s="20">
      <c r="A13" s="125" t="s"/>
      <c r="B13" s="126" t="s"/>
      <c r="C13" s="127" t="s"/>
      <c r="D13" s="128" t="s">
        <v>30</v>
      </c>
      <c r="E13" s="128" t="s">
        <v>30</v>
      </c>
      <c r="F13" s="129" t="s">
        <v>31</v>
      </c>
      <c r="G13" s="129" t="s">
        <v>32</v>
      </c>
      <c r="H13" s="129" t="s">
        <v>33</v>
      </c>
      <c r="I13" s="129" t="s">
        <v>34</v>
      </c>
      <c r="J13" s="128" t="s">
        <v>35</v>
      </c>
      <c r="K13" s="128" t="s">
        <v>36</v>
      </c>
      <c r="L13" s="128" t="s">
        <v>30</v>
      </c>
      <c r="M13" s="128" t="s">
        <v>31</v>
      </c>
      <c r="N13" s="128" t="s">
        <v>32</v>
      </c>
      <c r="O13" s="128" t="s">
        <v>33</v>
      </c>
      <c r="P13" s="128" t="s">
        <v>34</v>
      </c>
      <c r="Q13" s="128" t="s">
        <v>35</v>
      </c>
      <c r="R13" s="128" t="s">
        <v>36</v>
      </c>
      <c r="S13" s="128" t="s">
        <v>30</v>
      </c>
      <c r="T13" s="128" t="s">
        <v>31</v>
      </c>
      <c r="U13" s="128" t="s">
        <v>32</v>
      </c>
      <c r="V13" s="128" t="s">
        <v>33</v>
      </c>
      <c r="W13" s="128" t="s">
        <v>34</v>
      </c>
      <c r="X13" s="128" t="s">
        <v>35</v>
      </c>
      <c r="Y13" s="128" t="s">
        <v>36</v>
      </c>
      <c r="Z13" s="128" t="s">
        <v>30</v>
      </c>
      <c r="AA13" s="128" t="s">
        <v>31</v>
      </c>
      <c r="AB13" s="128" t="s">
        <v>32</v>
      </c>
      <c r="AC13" s="128" t="s">
        <v>33</v>
      </c>
      <c r="AD13" s="128" t="s">
        <v>34</v>
      </c>
      <c r="AE13" s="128" t="s">
        <v>35</v>
      </c>
    </row>
    <row customFormat="true" ht="11.25" outlineLevel="0" r="14" s="2">
      <c r="A14" s="130" t="n">
        <v>1</v>
      </c>
      <c r="B14" s="12" t="n">
        <v>2</v>
      </c>
      <c r="C14" s="12" t="n">
        <v>3</v>
      </c>
      <c r="D14" s="12" t="n"/>
      <c r="E14" s="131" t="n"/>
      <c r="F14" s="12" t="n"/>
      <c r="G14" s="12" t="n"/>
      <c r="H14" s="12" t="n"/>
      <c r="I14" s="12" t="n"/>
      <c r="J14" s="12" t="n"/>
      <c r="K14" s="130" t="s">
        <v>39</v>
      </c>
      <c r="L14" s="130" t="s">
        <v>40</v>
      </c>
      <c r="M14" s="130" t="s">
        <v>41</v>
      </c>
      <c r="N14" s="130" t="s">
        <v>42</v>
      </c>
      <c r="O14" s="130" t="s">
        <v>43</v>
      </c>
      <c r="P14" s="130" t="s">
        <v>44</v>
      </c>
      <c r="Q14" s="130" t="s">
        <v>45</v>
      </c>
      <c r="R14" s="130" t="s">
        <v>46</v>
      </c>
      <c r="S14" s="130" t="s">
        <v>47</v>
      </c>
      <c r="T14" s="130" t="s">
        <v>48</v>
      </c>
      <c r="U14" s="130" t="s">
        <v>49</v>
      </c>
      <c r="V14" s="130" t="s">
        <v>50</v>
      </c>
      <c r="W14" s="130" t="s">
        <v>51</v>
      </c>
      <c r="X14" s="130" t="s">
        <v>52</v>
      </c>
      <c r="Y14" s="130" t="s">
        <v>53</v>
      </c>
      <c r="Z14" s="130" t="s">
        <v>54</v>
      </c>
      <c r="AA14" s="130" t="s">
        <v>55</v>
      </c>
      <c r="AB14" s="130" t="s">
        <v>56</v>
      </c>
      <c r="AC14" s="130" t="s">
        <v>57</v>
      </c>
      <c r="AD14" s="12" t="s">
        <v>58</v>
      </c>
      <c r="AE14" s="130" t="s">
        <v>59</v>
      </c>
    </row>
    <row customFormat="true" customHeight="true" ht="45" outlineLevel="0" r="15" s="20">
      <c r="A15" s="132" t="s">
        <v>60</v>
      </c>
      <c r="B15" s="133" t="s">
        <v>61</v>
      </c>
      <c r="C15" s="134" t="s">
        <v>62</v>
      </c>
      <c r="D15" s="134" t="s">
        <v>3</v>
      </c>
      <c r="E15" s="134" t="n">
        <f aca="false" ca="false" dt2D="false" dtr="false" t="normal">SUM(E16, E18, E20, E22)</f>
        <v>2689.9606870000002</v>
      </c>
      <c r="F15" s="134" t="s">
        <v>3</v>
      </c>
      <c r="G15" s="134" t="s">
        <v>3</v>
      </c>
      <c r="H15" s="134" t="s">
        <v>3</v>
      </c>
      <c r="I15" s="136" t="n">
        <f aca="false" ca="false" dt2D="false" dtr="false" t="normal">SUM(I16, I18, I20, I22)</f>
        <v>0</v>
      </c>
      <c r="J15" s="137" t="n">
        <f aca="false" ca="false" dt2D="false" dtr="false" t="normal">SUM(J16, J18, J20, J22)</f>
        <v>43</v>
      </c>
      <c r="K15" s="134" t="s">
        <v>3</v>
      </c>
      <c r="L15" s="134" t="n">
        <f aca="false" ca="false" dt2D="false" dtr="false" t="normal">SUM(L16, L18, L20, L22)</f>
        <v>380.43648651499996</v>
      </c>
      <c r="M15" s="134" t="s">
        <v>3</v>
      </c>
      <c r="N15" s="134" t="s">
        <v>3</v>
      </c>
      <c r="O15" s="134" t="s">
        <v>3</v>
      </c>
      <c r="P15" s="134" t="n">
        <f aca="false" ca="false" dt2D="false" dtr="false" t="normal">SUM(P16, P18, P20, P22)</f>
        <v>0</v>
      </c>
      <c r="Q15" s="137" t="n">
        <f aca="false" ca="false" dt2D="false" dtr="false" t="normal">SUM(Q16, Q18, Q20, Q22)</f>
        <v>37</v>
      </c>
      <c r="R15" s="134" t="s">
        <v>3</v>
      </c>
      <c r="S15" s="134" t="n">
        <f aca="false" ca="false" dt2D="false" dtr="false" t="normal">SUM(S16, S18, S20, S22)</f>
        <v>5313.032451455218</v>
      </c>
      <c r="T15" s="136" t="s">
        <v>3</v>
      </c>
      <c r="U15" s="134" t="s">
        <v>3</v>
      </c>
      <c r="V15" s="134" t="s">
        <v>3</v>
      </c>
      <c r="W15" s="136" t="n">
        <f aca="false" ca="false" dt2D="false" dtr="false" t="normal">SUM(W16, W18, W20, W22)</f>
        <v>0</v>
      </c>
      <c r="X15" s="137" t="n">
        <f aca="false" ca="false" dt2D="false" dtr="false" t="normal">SUM(X16, X18, X20, X22)</f>
        <v>28</v>
      </c>
      <c r="Y15" s="134" t="s">
        <v>3</v>
      </c>
      <c r="Z15" s="134" t="n">
        <f aca="false" ca="false" dt2D="false" dtr="false" t="normal">SUM(Z16, Z18, Z20, Z22)</f>
        <v>8383.429624970217</v>
      </c>
      <c r="AA15" s="137" t="n">
        <f aca="false" ca="false" dt2D="false" dtr="false" t="normal">AA20</f>
        <v>104</v>
      </c>
      <c r="AB15" s="134" t="s">
        <v>3</v>
      </c>
      <c r="AC15" s="134" t="s">
        <v>3</v>
      </c>
      <c r="AD15" s="136" t="n">
        <f aca="false" ca="false" dt2D="false" dtr="false" t="normal">SUM(AD16, AD18, AD20, AD22)</f>
        <v>0</v>
      </c>
      <c r="AE15" s="137" t="n">
        <f aca="false" ca="false" dt2D="false" dtr="false" t="normal">SUM(AE16, AE18, AE20, AE22)</f>
        <v>108</v>
      </c>
    </row>
    <row customFormat="true" customHeight="true" ht="30" outlineLevel="0" r="16" s="20">
      <c r="A16" s="138" t="s">
        <v>70</v>
      </c>
      <c r="B16" s="139" t="s">
        <v>71</v>
      </c>
      <c r="C16" s="140" t="str">
        <f aca="false" ca="false" dt2D="false" dtr="false" t="normal">C24</f>
        <v>Г</v>
      </c>
      <c r="D16" s="141" t="str">
        <f aca="false" ca="false" dt2D="false" dtr="false" t="normal">D24</f>
        <v>нд</v>
      </c>
      <c r="E16" s="141" t="n">
        <f aca="false" ca="false" dt2D="false" dtr="false" t="normal">E24</f>
        <v>0</v>
      </c>
      <c r="F16" s="141" t="str">
        <f aca="false" ca="false" dt2D="false" dtr="false" t="normal">F24</f>
        <v>нд</v>
      </c>
      <c r="G16" s="141" t="str">
        <f aca="false" ca="false" dt2D="false" dtr="false" t="normal">G24</f>
        <v>нд</v>
      </c>
      <c r="H16" s="141" t="str">
        <f aca="false" ca="false" dt2D="false" dtr="false" t="normal">H24</f>
        <v>нд</v>
      </c>
      <c r="I16" s="141" t="str">
        <f aca="false" ca="false" dt2D="false" dtr="false" t="normal">I24</f>
        <v>нд</v>
      </c>
      <c r="J16" s="141" t="n">
        <f aca="false" ca="false" dt2D="false" dtr="false" t="normal">J24</f>
        <v>0</v>
      </c>
      <c r="K16" s="141" t="str">
        <f aca="false" ca="false" dt2D="false" dtr="false" t="normal">K24</f>
        <v>нд</v>
      </c>
      <c r="L16" s="141" t="n">
        <f aca="false" ca="false" dt2D="false" dtr="false" t="normal">L24</f>
        <v>0</v>
      </c>
      <c r="M16" s="141" t="str">
        <f aca="false" ca="false" dt2D="false" dtr="false" t="normal">M24</f>
        <v>нд</v>
      </c>
      <c r="N16" s="141" t="str">
        <f aca="false" ca="false" dt2D="false" dtr="false" t="normal">N24</f>
        <v>нд</v>
      </c>
      <c r="O16" s="141" t="str">
        <f aca="false" ca="false" dt2D="false" dtr="false" t="normal">O24</f>
        <v>нд</v>
      </c>
      <c r="P16" s="141" t="str">
        <f aca="false" ca="false" dt2D="false" dtr="false" t="normal">P24</f>
        <v>нд</v>
      </c>
      <c r="Q16" s="140" t="n">
        <f aca="false" ca="false" dt2D="false" dtr="false" t="normal">Q24</f>
        <v>0</v>
      </c>
      <c r="R16" s="141" t="str">
        <f aca="false" ca="false" dt2D="false" dtr="false" t="normal">R24</f>
        <v>нд</v>
      </c>
      <c r="S16" s="141" t="n">
        <f aca="false" ca="false" dt2D="false" dtr="false" t="normal">S24</f>
        <v>0.01076488</v>
      </c>
      <c r="T16" s="141" t="str">
        <f aca="false" ca="false" dt2D="false" dtr="false" t="normal">T24</f>
        <v>нд</v>
      </c>
      <c r="U16" s="141" t="str">
        <f aca="false" ca="false" dt2D="false" dtr="false" t="normal">U24</f>
        <v>нд</v>
      </c>
      <c r="V16" s="141" t="str">
        <f aca="false" ca="false" dt2D="false" dtr="false" t="normal">V24</f>
        <v>нд</v>
      </c>
      <c r="W16" s="141" t="str">
        <f aca="false" ca="false" dt2D="false" dtr="false" t="normal">W24</f>
        <v>нд</v>
      </c>
      <c r="X16" s="140" t="n">
        <f aca="false" ca="false" dt2D="false" dtr="false" t="normal">X24</f>
        <v>1</v>
      </c>
      <c r="Y16" s="141" t="str">
        <f aca="false" ca="false" dt2D="false" dtr="false" t="normal">Y24</f>
        <v>нд</v>
      </c>
      <c r="Z16" s="141" t="n">
        <f aca="false" ca="false" dt2D="false" dtr="false" t="normal">Z24</f>
        <v>0.01076488</v>
      </c>
      <c r="AA16" s="141" t="str">
        <f aca="false" ca="false" dt2D="false" dtr="false" t="normal">AA24</f>
        <v>нд</v>
      </c>
      <c r="AB16" s="141" t="str">
        <f aca="false" ca="false" dt2D="false" dtr="false" t="normal">AB24</f>
        <v>нд</v>
      </c>
      <c r="AC16" s="141" t="str">
        <f aca="false" ca="false" dt2D="false" dtr="false" t="normal">AC24</f>
        <v>нд</v>
      </c>
      <c r="AD16" s="141" t="str">
        <f aca="false" ca="false" dt2D="false" dtr="false" t="normal">AD24</f>
        <v>нд</v>
      </c>
      <c r="AE16" s="140" t="n">
        <f aca="false" ca="false" dt2D="false" dtr="false" t="normal">AE24</f>
        <v>1</v>
      </c>
    </row>
    <row customFormat="true" customHeight="true" ht="30" outlineLevel="0" r="17" s="2">
      <c r="A17" s="21" t="s">
        <v>74</v>
      </c>
      <c r="B17" s="142" t="s">
        <v>75</v>
      </c>
      <c r="C17" s="143" t="s">
        <v>3</v>
      </c>
      <c r="D17" s="9" t="s">
        <v>3</v>
      </c>
      <c r="E17" s="9" t="s">
        <v>3</v>
      </c>
      <c r="F17" s="9" t="s">
        <v>3</v>
      </c>
      <c r="G17" s="9" t="s">
        <v>3</v>
      </c>
      <c r="H17" s="9" t="s">
        <v>3</v>
      </c>
      <c r="I17" s="9" t="s">
        <v>3</v>
      </c>
      <c r="J17" s="5" t="s">
        <v>3</v>
      </c>
      <c r="K17" s="9" t="s">
        <v>3</v>
      </c>
      <c r="L17" s="9" t="s">
        <v>3</v>
      </c>
      <c r="M17" s="9" t="s">
        <v>3</v>
      </c>
      <c r="N17" s="9" t="s">
        <v>3</v>
      </c>
      <c r="O17" s="9" t="s">
        <v>3</v>
      </c>
      <c r="P17" s="9" t="s">
        <v>3</v>
      </c>
      <c r="Q17" s="5" t="s">
        <v>3</v>
      </c>
      <c r="R17" s="9" t="s">
        <v>3</v>
      </c>
      <c r="S17" s="9" t="s">
        <v>3</v>
      </c>
      <c r="T17" s="9" t="s">
        <v>3</v>
      </c>
      <c r="U17" s="9" t="s">
        <v>3</v>
      </c>
      <c r="V17" s="9" t="s">
        <v>3</v>
      </c>
      <c r="W17" s="144" t="s">
        <v>3</v>
      </c>
      <c r="X17" s="5" t="s">
        <v>3</v>
      </c>
      <c r="Y17" s="9" t="s">
        <v>3</v>
      </c>
      <c r="Z17" s="9" t="s">
        <v>3</v>
      </c>
      <c r="AA17" s="9" t="s">
        <v>3</v>
      </c>
      <c r="AB17" s="9" t="s">
        <v>3</v>
      </c>
      <c r="AC17" s="9" t="s">
        <v>3</v>
      </c>
      <c r="AD17" s="144" t="s">
        <v>3</v>
      </c>
      <c r="AE17" s="9" t="s">
        <v>3</v>
      </c>
    </row>
    <row customFormat="true" customHeight="true" ht="45" outlineLevel="0" r="18" s="20">
      <c r="A18" s="138" t="s">
        <v>79</v>
      </c>
      <c r="B18" s="139" t="s">
        <v>80</v>
      </c>
      <c r="C18" s="145" t="s">
        <v>62</v>
      </c>
      <c r="D18" s="145" t="str">
        <f aca="false" ca="false" dt2D="false" dtr="false" t="normal">D27</f>
        <v>нд</v>
      </c>
      <c r="E18" s="145" t="n">
        <f aca="false" ca="false" dt2D="false" dtr="false" t="normal">E27</f>
        <v>365.80640934</v>
      </c>
      <c r="F18" s="145" t="str">
        <f aca="false" ca="false" dt2D="false" dtr="false" t="normal">F27</f>
        <v>нд</v>
      </c>
      <c r="G18" s="145" t="str">
        <f aca="false" ca="false" dt2D="false" dtr="false" t="normal">G27</f>
        <v>нд</v>
      </c>
      <c r="H18" s="145" t="str">
        <f aca="false" ca="false" dt2D="false" dtr="false" t="normal">H27</f>
        <v>нд</v>
      </c>
      <c r="I18" s="145" t="str">
        <f aca="false" ca="false" dt2D="false" dtr="false" t="normal">I27</f>
        <v>нд</v>
      </c>
      <c r="J18" s="140" t="n">
        <f aca="false" ca="false" dt2D="false" dtr="false" t="normal">J27</f>
        <v>3</v>
      </c>
      <c r="K18" s="145" t="str">
        <f aca="false" ca="false" dt2D="false" dtr="false" t="normal">K27</f>
        <v>нд</v>
      </c>
      <c r="L18" s="145" t="n">
        <f aca="false" ca="false" dt2D="false" dtr="false" t="normal">L27</f>
        <v>44.9576914466666</v>
      </c>
      <c r="M18" s="145" t="str">
        <f aca="false" ca="false" dt2D="false" dtr="false" t="normal">M27</f>
        <v>нд</v>
      </c>
      <c r="N18" s="145" t="str">
        <f aca="false" ca="false" dt2D="false" dtr="false" t="normal">N27</f>
        <v>нд</v>
      </c>
      <c r="O18" s="145" t="str">
        <f aca="false" ca="false" dt2D="false" dtr="false" t="normal">O27</f>
        <v>нд</v>
      </c>
      <c r="P18" s="145" t="str">
        <f aca="false" ca="false" dt2D="false" dtr="false" t="normal">P27</f>
        <v>нд</v>
      </c>
      <c r="Q18" s="140" t="n">
        <f aca="false" ca="false" dt2D="false" dtr="false" t="normal">Q27</f>
        <v>3</v>
      </c>
      <c r="R18" s="145" t="str">
        <f aca="false" ca="false" dt2D="false" dtr="false" t="normal">R27</f>
        <v>нд</v>
      </c>
      <c r="S18" s="145" t="n">
        <f aca="false" ca="false" dt2D="false" dtr="false" t="normal">S27</f>
        <v>0</v>
      </c>
      <c r="T18" s="145" t="str">
        <f aca="false" ca="false" dt2D="false" dtr="false" t="normal">T27</f>
        <v>нд</v>
      </c>
      <c r="U18" s="145" t="str">
        <f aca="false" ca="false" dt2D="false" dtr="false" t="normal">U27</f>
        <v>нд</v>
      </c>
      <c r="V18" s="145" t="str">
        <f aca="false" ca="false" dt2D="false" dtr="false" t="normal">V27</f>
        <v>нд</v>
      </c>
      <c r="W18" s="145" t="str">
        <f aca="false" ca="false" dt2D="false" dtr="false" t="normal">W27</f>
        <v>нд</v>
      </c>
      <c r="X18" s="140" t="n">
        <f aca="false" ca="false" dt2D="false" dtr="false" t="normal">X27</f>
        <v>0</v>
      </c>
      <c r="Y18" s="145" t="str">
        <f aca="false" ca="false" dt2D="false" dtr="false" t="normal">Y27</f>
        <v>нд</v>
      </c>
      <c r="Z18" s="145" t="n">
        <f aca="false" ca="false" dt2D="false" dtr="false" t="normal">Z27</f>
        <v>410.76410078666663</v>
      </c>
      <c r="AA18" s="145" t="str">
        <f aca="false" ca="false" dt2D="false" dtr="false" t="normal">AA27</f>
        <v>нд</v>
      </c>
      <c r="AB18" s="145" t="str">
        <f aca="false" ca="false" dt2D="false" dtr="false" t="normal">AB27</f>
        <v>нд</v>
      </c>
      <c r="AC18" s="145" t="str">
        <f aca="false" ca="false" dt2D="false" dtr="false" t="normal">AC27</f>
        <v>нд</v>
      </c>
      <c r="AD18" s="145" t="str">
        <f aca="false" ca="false" dt2D="false" dtr="false" t="normal">AD27</f>
        <v>нд</v>
      </c>
      <c r="AE18" s="146" t="n">
        <f aca="false" ca="false" dt2D="false" dtr="false" t="normal">AE27</f>
        <v>6</v>
      </c>
    </row>
    <row customFormat="true" customHeight="true" ht="30" outlineLevel="0" r="19" s="2">
      <c r="A19" s="21" t="s">
        <v>83</v>
      </c>
      <c r="B19" s="142" t="s">
        <v>84</v>
      </c>
      <c r="C19" s="143" t="s">
        <v>3</v>
      </c>
      <c r="D19" s="9" t="s">
        <v>3</v>
      </c>
      <c r="E19" s="9" t="s">
        <v>3</v>
      </c>
      <c r="F19" s="9" t="s">
        <v>3</v>
      </c>
      <c r="G19" s="9" t="s">
        <v>3</v>
      </c>
      <c r="H19" s="9" t="s">
        <v>3</v>
      </c>
      <c r="I19" s="9" t="s">
        <v>3</v>
      </c>
      <c r="J19" s="16" t="s">
        <v>3</v>
      </c>
      <c r="K19" s="9" t="s">
        <v>3</v>
      </c>
      <c r="L19" s="9" t="s">
        <v>3</v>
      </c>
      <c r="M19" s="9" t="s">
        <v>3</v>
      </c>
      <c r="N19" s="9" t="s">
        <v>3</v>
      </c>
      <c r="O19" s="9" t="s">
        <v>3</v>
      </c>
      <c r="P19" s="9" t="s">
        <v>3</v>
      </c>
      <c r="Q19" s="16" t="s">
        <v>3</v>
      </c>
      <c r="R19" s="9" t="s">
        <v>3</v>
      </c>
      <c r="S19" s="9" t="s">
        <v>3</v>
      </c>
      <c r="T19" s="9" t="s">
        <v>3</v>
      </c>
      <c r="U19" s="9" t="s">
        <v>3</v>
      </c>
      <c r="V19" s="9" t="s">
        <v>3</v>
      </c>
      <c r="W19" s="144" t="s">
        <v>3</v>
      </c>
      <c r="X19" s="16" t="s">
        <v>3</v>
      </c>
      <c r="Y19" s="9" t="s">
        <v>3</v>
      </c>
      <c r="Z19" s="9" t="s">
        <v>3</v>
      </c>
      <c r="AA19" s="9" t="s">
        <v>3</v>
      </c>
      <c r="AB19" s="9" t="s">
        <v>3</v>
      </c>
      <c r="AC19" s="9" t="s">
        <v>3</v>
      </c>
      <c r="AD19" s="144" t="s">
        <v>3</v>
      </c>
      <c r="AE19" s="9" t="s">
        <v>3</v>
      </c>
    </row>
    <row customFormat="true" customHeight="true" ht="45" outlineLevel="0" r="20" s="20">
      <c r="A20" s="138" t="s">
        <v>87</v>
      </c>
      <c r="B20" s="139" t="s">
        <v>88</v>
      </c>
      <c r="C20" s="145" t="s">
        <v>62</v>
      </c>
      <c r="D20" s="145" t="str">
        <f aca="false" ca="false" dt2D="false" dtr="false" t="normal">D34</f>
        <v>нд</v>
      </c>
      <c r="E20" s="145" t="n">
        <f aca="false" ca="false" dt2D="false" dtr="false" t="normal">E34</f>
        <v>2005.18</v>
      </c>
      <c r="F20" s="145" t="str">
        <f aca="false" ca="false" dt2D="false" dtr="false" t="normal">F34</f>
        <v>нд</v>
      </c>
      <c r="G20" s="145" t="str">
        <f aca="false" ca="false" dt2D="false" dtr="false" t="normal">G34</f>
        <v>нд</v>
      </c>
      <c r="H20" s="145" t="str">
        <f aca="false" ca="false" dt2D="false" dtr="false" t="normal">H34</f>
        <v>нд</v>
      </c>
      <c r="I20" s="147" t="n">
        <f aca="false" ca="false" dt2D="false" dtr="false" t="normal">I34</f>
        <v>0</v>
      </c>
      <c r="J20" s="146" t="n">
        <f aca="false" ca="false" dt2D="false" dtr="false" t="normal">J34</f>
        <v>1</v>
      </c>
      <c r="K20" s="145" t="str">
        <f aca="false" ca="false" dt2D="false" dtr="false" t="normal">K34</f>
        <v>нд</v>
      </c>
      <c r="L20" s="145" t="n">
        <f aca="false" ca="false" dt2D="false" dtr="false" t="normal">L34</f>
        <v>0</v>
      </c>
      <c r="M20" s="145" t="str">
        <f aca="false" ca="false" dt2D="false" dtr="false" t="normal">M34</f>
        <v>нд</v>
      </c>
      <c r="N20" s="145" t="str">
        <f aca="false" ca="false" dt2D="false" dtr="false" t="normal">N34</f>
        <v>нд</v>
      </c>
      <c r="O20" s="145" t="str">
        <f aca="false" ca="false" dt2D="false" dtr="false" t="normal">O34</f>
        <v>нд</v>
      </c>
      <c r="P20" s="147" t="n">
        <f aca="false" ca="false" dt2D="false" dtr="false" t="normal">P34</f>
        <v>0</v>
      </c>
      <c r="Q20" s="146" t="n">
        <f aca="false" ca="false" dt2D="false" dtr="false" t="normal">Q34</f>
        <v>0</v>
      </c>
      <c r="R20" s="145" t="str">
        <f aca="false" ca="false" dt2D="false" dtr="false" t="normal">R34</f>
        <v>нд</v>
      </c>
      <c r="S20" s="145" t="n">
        <f aca="false" ca="false" dt2D="false" dtr="false" t="normal">S34</f>
        <v>5068.2</v>
      </c>
      <c r="T20" s="145" t="str">
        <f aca="false" ca="false" dt2D="false" dtr="false" t="normal">T34</f>
        <v>нд</v>
      </c>
      <c r="U20" s="145" t="str">
        <f aca="false" ca="false" dt2D="false" dtr="false" t="normal">U34</f>
        <v>нд</v>
      </c>
      <c r="V20" s="145" t="str">
        <f aca="false" ca="false" dt2D="false" dtr="false" t="normal">V34</f>
        <v>нд</v>
      </c>
      <c r="W20" s="147" t="n">
        <f aca="false" ca="false" dt2D="false" dtr="false" t="normal">W34</f>
        <v>0</v>
      </c>
      <c r="X20" s="146" t="n">
        <f aca="false" ca="false" dt2D="false" dtr="false" t="normal">X34</f>
        <v>1</v>
      </c>
      <c r="Y20" s="145" t="str">
        <f aca="false" ca="false" dt2D="false" dtr="false" t="normal">Y34</f>
        <v>нд</v>
      </c>
      <c r="Z20" s="145" t="n">
        <f aca="false" ca="false" dt2D="false" dtr="false" t="normal">Z34</f>
        <v>7073.38</v>
      </c>
      <c r="AA20" s="146" t="n">
        <f aca="false" ca="false" dt2D="false" dtr="false" t="normal">AA34</f>
        <v>104</v>
      </c>
      <c r="AB20" s="145" t="str">
        <f aca="false" ca="false" dt2D="false" dtr="false" t="normal">AB34</f>
        <v>нд</v>
      </c>
      <c r="AC20" s="145" t="str">
        <f aca="false" ca="false" dt2D="false" dtr="false" t="normal">AC34</f>
        <v>нд</v>
      </c>
      <c r="AD20" s="147" t="n">
        <f aca="false" ca="false" dt2D="false" dtr="false" t="normal">AD34</f>
        <v>0</v>
      </c>
      <c r="AE20" s="146" t="n">
        <f aca="false" ca="false" dt2D="false" dtr="false" t="normal">AE34</f>
        <v>2</v>
      </c>
    </row>
    <row customFormat="true" customHeight="true" ht="30" outlineLevel="0" r="21" s="2">
      <c r="A21" s="21" t="s">
        <v>93</v>
      </c>
      <c r="B21" s="142" t="s">
        <v>94</v>
      </c>
      <c r="C21" s="143" t="s">
        <v>3</v>
      </c>
      <c r="D21" s="9" t="s">
        <v>3</v>
      </c>
      <c r="E21" s="9" t="s">
        <v>3</v>
      </c>
      <c r="F21" s="9" t="s">
        <v>3</v>
      </c>
      <c r="G21" s="9" t="s">
        <v>3</v>
      </c>
      <c r="H21" s="9" t="s">
        <v>3</v>
      </c>
      <c r="I21" s="9" t="s">
        <v>3</v>
      </c>
      <c r="J21" s="16" t="s">
        <v>3</v>
      </c>
      <c r="K21" s="9" t="s">
        <v>3</v>
      </c>
      <c r="L21" s="9" t="s">
        <v>3</v>
      </c>
      <c r="M21" s="9" t="s">
        <v>3</v>
      </c>
      <c r="N21" s="9" t="s">
        <v>3</v>
      </c>
      <c r="O21" s="9" t="s">
        <v>3</v>
      </c>
      <c r="P21" s="9" t="s">
        <v>3</v>
      </c>
      <c r="Q21" s="16" t="s">
        <v>3</v>
      </c>
      <c r="R21" s="9" t="s">
        <v>3</v>
      </c>
      <c r="S21" s="9" t="s">
        <v>3</v>
      </c>
      <c r="T21" s="9" t="s">
        <v>3</v>
      </c>
      <c r="U21" s="9" t="s">
        <v>3</v>
      </c>
      <c r="V21" s="9" t="s">
        <v>3</v>
      </c>
      <c r="W21" s="144" t="s">
        <v>3</v>
      </c>
      <c r="X21" s="16" t="s">
        <v>3</v>
      </c>
      <c r="Y21" s="9" t="s">
        <v>3</v>
      </c>
      <c r="Z21" s="9" t="s">
        <v>3</v>
      </c>
      <c r="AA21" s="9" t="s">
        <v>3</v>
      </c>
      <c r="AB21" s="9" t="s">
        <v>3</v>
      </c>
      <c r="AC21" s="9" t="s">
        <v>3</v>
      </c>
      <c r="AD21" s="144" t="s">
        <v>3</v>
      </c>
      <c r="AE21" s="9" t="s">
        <v>3</v>
      </c>
    </row>
    <row customFormat="true" customHeight="true" ht="45" outlineLevel="0" r="22" s="2">
      <c r="A22" s="138" t="s">
        <v>97</v>
      </c>
      <c r="B22" s="139" t="s">
        <v>98</v>
      </c>
      <c r="C22" s="141" t="str">
        <f aca="false" ca="false" dt2D="false" dtr="false" t="normal">C42</f>
        <v>Г</v>
      </c>
      <c r="D22" s="141" t="str">
        <f aca="false" ca="false" dt2D="false" dtr="false" t="normal">D42</f>
        <v>нд</v>
      </c>
      <c r="E22" s="141" t="n">
        <f aca="false" ca="false" dt2D="false" dtr="false" t="normal">E42</f>
        <v>318.97427766</v>
      </c>
      <c r="F22" s="141" t="str">
        <f aca="false" ca="false" dt2D="false" dtr="false" t="normal">F42</f>
        <v>нд</v>
      </c>
      <c r="G22" s="141" t="str">
        <f aca="false" ca="false" dt2D="false" dtr="false" t="normal">G42</f>
        <v>нд</v>
      </c>
      <c r="H22" s="141" t="str">
        <f aca="false" ca="false" dt2D="false" dtr="false" t="normal">H42</f>
        <v>нд</v>
      </c>
      <c r="I22" s="141" t="str">
        <f aca="false" ca="false" dt2D="false" dtr="false" t="normal">I42</f>
        <v>нд</v>
      </c>
      <c r="J22" s="140" t="n">
        <f aca="false" ca="false" dt2D="false" dtr="false" t="normal">J42</f>
        <v>39</v>
      </c>
      <c r="K22" s="141" t="str">
        <f aca="false" ca="false" dt2D="false" dtr="false" t="normal">K42</f>
        <v>нд</v>
      </c>
      <c r="L22" s="141" t="n">
        <f aca="false" ca="false" dt2D="false" dtr="false" t="normal">L42</f>
        <v>335.47879506833334</v>
      </c>
      <c r="M22" s="141" t="str">
        <f aca="false" ca="false" dt2D="false" dtr="false" t="normal">M42</f>
        <v>нд</v>
      </c>
      <c r="N22" s="141" t="str">
        <f aca="false" ca="false" dt2D="false" dtr="false" t="normal">N42</f>
        <v>нд</v>
      </c>
      <c r="O22" s="141" t="str">
        <f aca="false" ca="false" dt2D="false" dtr="false" t="normal">O42</f>
        <v>нд</v>
      </c>
      <c r="P22" s="141" t="str">
        <f aca="false" ca="false" dt2D="false" dtr="false" t="normal">P42</f>
        <v>нд</v>
      </c>
      <c r="Q22" s="140" t="n">
        <f aca="false" ca="false" dt2D="false" dtr="false" t="normal">Q42</f>
        <v>34</v>
      </c>
      <c r="R22" s="141" t="str">
        <f aca="false" ca="false" dt2D="false" dtr="false" t="normal">R42</f>
        <v>нд</v>
      </c>
      <c r="S22" s="141" t="n">
        <f aca="false" ca="false" dt2D="false" dtr="false" t="normal">S42</f>
        <v>244.82168657521729</v>
      </c>
      <c r="T22" s="141" t="str">
        <f aca="false" ca="false" dt2D="false" dtr="false" t="normal">T42</f>
        <v>нд</v>
      </c>
      <c r="U22" s="141" t="str">
        <f aca="false" ca="false" dt2D="false" dtr="false" t="normal">U42</f>
        <v>нд</v>
      </c>
      <c r="V22" s="141" t="str">
        <f aca="false" ca="false" dt2D="false" dtr="false" t="normal">V42</f>
        <v>нд</v>
      </c>
      <c r="W22" s="141" t="str">
        <f aca="false" ca="false" dt2D="false" dtr="false" t="normal">W42</f>
        <v>нд</v>
      </c>
      <c r="X22" s="140" t="n">
        <f aca="false" ca="false" dt2D="false" dtr="false" t="normal">X42</f>
        <v>26</v>
      </c>
      <c r="Y22" s="141" t="str">
        <f aca="false" ca="false" dt2D="false" dtr="false" t="normal">Y42</f>
        <v>нд</v>
      </c>
      <c r="Z22" s="141" t="n">
        <f aca="false" ca="false" dt2D="false" dtr="false" t="normal">Z42</f>
        <v>899.2747593035507</v>
      </c>
      <c r="AA22" s="141" t="str">
        <f aca="false" ca="false" dt2D="false" dtr="false" t="normal">AA42</f>
        <v>нд</v>
      </c>
      <c r="AB22" s="141" t="str">
        <f aca="false" ca="false" dt2D="false" dtr="false" t="normal">AB42</f>
        <v>нд</v>
      </c>
      <c r="AC22" s="141" t="str">
        <f aca="false" ca="false" dt2D="false" dtr="false" t="normal">AC42</f>
        <v>нд</v>
      </c>
      <c r="AD22" s="141" t="str">
        <f aca="false" ca="false" dt2D="false" dtr="false" t="normal">AD42</f>
        <v>нд</v>
      </c>
      <c r="AE22" s="140" t="n">
        <f aca="false" ca="false" dt2D="false" dtr="false" t="normal">AE42</f>
        <v>99</v>
      </c>
    </row>
    <row customFormat="true" customHeight="true" ht="30" outlineLevel="0" r="23" s="20">
      <c r="A23" s="132" t="n">
        <v>1</v>
      </c>
      <c r="B23" s="133" t="s">
        <v>101</v>
      </c>
      <c r="C23" s="134" t="s">
        <v>62</v>
      </c>
      <c r="D23" s="134" t="s">
        <v>3</v>
      </c>
      <c r="E23" s="134" t="n">
        <f aca="false" ca="false" dt2D="false" dtr="false" t="normal">E24+E27+E34+E42</f>
        <v>2689.9606870000002</v>
      </c>
      <c r="F23" s="137" t="str">
        <f aca="false" ca="false" dt2D="false" dtr="false" t="normal">F34</f>
        <v>нд</v>
      </c>
      <c r="G23" s="137" t="s">
        <v>3</v>
      </c>
      <c r="H23" s="137" t="s">
        <v>3</v>
      </c>
      <c r="I23" s="136" t="n">
        <f aca="false" ca="false" dt2D="false" dtr="false" t="normal">I34</f>
        <v>0</v>
      </c>
      <c r="J23" s="137" t="n">
        <f aca="false" ca="false" dt2D="false" dtr="false" t="normal">J24+J27+J34+J42</f>
        <v>43</v>
      </c>
      <c r="K23" s="134" t="s">
        <v>3</v>
      </c>
      <c r="L23" s="134" t="n">
        <f aca="false" ca="false" dt2D="false" dtr="false" t="normal">L24+L27+L34+L42</f>
        <v>380.43648651499996</v>
      </c>
      <c r="M23" s="137" t="str">
        <f aca="false" ca="false" dt2D="false" dtr="false" t="normal">M34</f>
        <v>нд</v>
      </c>
      <c r="N23" s="137" t="s">
        <v>3</v>
      </c>
      <c r="O23" s="137" t="s">
        <v>3</v>
      </c>
      <c r="P23" s="136" t="n">
        <f aca="false" ca="false" dt2D="false" dtr="false" t="normal">P34</f>
        <v>0</v>
      </c>
      <c r="Q23" s="137" t="n">
        <f aca="false" ca="false" dt2D="false" dtr="false" t="normal">Q24+Q27+Q34+Q42</f>
        <v>37</v>
      </c>
      <c r="R23" s="134" t="s">
        <v>3</v>
      </c>
      <c r="S23" s="134" t="n">
        <f aca="false" ca="false" dt2D="false" dtr="false" t="normal">S24+S27+S34+S42</f>
        <v>5313.032451455218</v>
      </c>
      <c r="T23" s="137" t="str">
        <f aca="false" ca="false" dt2D="false" dtr="false" t="normal">T34</f>
        <v>нд</v>
      </c>
      <c r="U23" s="137" t="s">
        <v>3</v>
      </c>
      <c r="V23" s="137" t="s">
        <v>3</v>
      </c>
      <c r="W23" s="136" t="n">
        <f aca="false" ca="false" dt2D="false" dtr="false" t="normal">W34</f>
        <v>0</v>
      </c>
      <c r="X23" s="137" t="n">
        <f aca="false" ca="false" dt2D="false" dtr="false" t="normal">X24+X27+X34+X42</f>
        <v>28</v>
      </c>
      <c r="Y23" s="137" t="s">
        <v>3</v>
      </c>
      <c r="Z23" s="134" t="n">
        <f aca="false" ca="false" dt2D="false" dtr="false" t="normal">Z24+Z27+Z34+Z42</f>
        <v>8383.429624970217</v>
      </c>
      <c r="AA23" s="137" t="n">
        <f aca="false" ca="false" dt2D="false" dtr="false" t="normal">AA34</f>
        <v>104</v>
      </c>
      <c r="AB23" s="137" t="s">
        <v>3</v>
      </c>
      <c r="AC23" s="137" t="s">
        <v>3</v>
      </c>
      <c r="AD23" s="136" t="n">
        <f aca="false" ca="false" dt2D="false" dtr="false" t="normal">AD34</f>
        <v>0</v>
      </c>
      <c r="AE23" s="137" t="n">
        <f aca="false" ca="false" dt2D="false" dtr="false" t="normal">AE24+AE27+AE34+AE42</f>
        <v>108</v>
      </c>
    </row>
    <row customFormat="true" customHeight="true" ht="30" outlineLevel="0" r="24" s="148">
      <c r="A24" s="138" t="s">
        <v>106</v>
      </c>
      <c r="B24" s="139" t="s">
        <v>107</v>
      </c>
      <c r="C24" s="140" t="s">
        <v>62</v>
      </c>
      <c r="D24" s="141" t="str">
        <f aca="false" ca="false" dt2D="false" dtr="false" t="normal">D25</f>
        <v>нд</v>
      </c>
      <c r="E24" s="141" t="n">
        <f aca="false" ca="false" dt2D="false" dtr="false" t="normal">E25</f>
        <v>0</v>
      </c>
      <c r="F24" s="141" t="str">
        <f aca="false" ca="false" dt2D="false" dtr="false" t="normal">F25</f>
        <v>нд</v>
      </c>
      <c r="G24" s="141" t="str">
        <f aca="false" ca="false" dt2D="false" dtr="false" t="normal">G25</f>
        <v>нд</v>
      </c>
      <c r="H24" s="141" t="str">
        <f aca="false" ca="false" dt2D="false" dtr="false" t="normal">H25</f>
        <v>нд</v>
      </c>
      <c r="I24" s="141" t="str">
        <f aca="false" ca="false" dt2D="false" dtr="false" t="normal">I25</f>
        <v>нд</v>
      </c>
      <c r="J24" s="140" t="n">
        <f aca="false" ca="false" dt2D="false" dtr="false" t="normal">J25</f>
        <v>0</v>
      </c>
      <c r="K24" s="141" t="str">
        <f aca="false" ca="false" dt2D="false" dtr="false" t="normal">K25</f>
        <v>нд</v>
      </c>
      <c r="L24" s="141" t="n">
        <f aca="false" ca="false" dt2D="false" dtr="false" t="normal">L25</f>
        <v>0</v>
      </c>
      <c r="M24" s="141" t="str">
        <f aca="false" ca="false" dt2D="false" dtr="false" t="normal">M25</f>
        <v>нд</v>
      </c>
      <c r="N24" s="141" t="str">
        <f aca="false" ca="false" dt2D="false" dtr="false" t="normal">N25</f>
        <v>нд</v>
      </c>
      <c r="O24" s="141" t="str">
        <f aca="false" ca="false" dt2D="false" dtr="false" t="normal">O25</f>
        <v>нд</v>
      </c>
      <c r="P24" s="141" t="str">
        <f aca="false" ca="false" dt2D="false" dtr="false" t="normal">P25</f>
        <v>нд</v>
      </c>
      <c r="Q24" s="140" t="n">
        <f aca="false" ca="false" dt2D="false" dtr="false" t="normal">Q25</f>
        <v>0</v>
      </c>
      <c r="R24" s="141" t="str">
        <f aca="false" ca="false" dt2D="false" dtr="false" t="normal">R25</f>
        <v>нд</v>
      </c>
      <c r="S24" s="141" t="n">
        <f aca="false" ca="false" dt2D="false" dtr="false" t="normal">S25</f>
        <v>0.01076488</v>
      </c>
      <c r="T24" s="141" t="str">
        <f aca="false" ca="false" dt2D="false" dtr="false" t="normal">T25</f>
        <v>нд</v>
      </c>
      <c r="U24" s="141" t="str">
        <f aca="false" ca="false" dt2D="false" dtr="false" t="normal">U25</f>
        <v>нд</v>
      </c>
      <c r="V24" s="141" t="str">
        <f aca="false" ca="false" dt2D="false" dtr="false" t="normal">V25</f>
        <v>нд</v>
      </c>
      <c r="W24" s="141" t="str">
        <f aca="false" ca="false" dt2D="false" dtr="false" t="normal">W25</f>
        <v>нд</v>
      </c>
      <c r="X24" s="140" t="n">
        <f aca="false" ca="false" dt2D="false" dtr="false" t="normal">X25</f>
        <v>1</v>
      </c>
      <c r="Y24" s="141" t="str">
        <f aca="false" ca="false" dt2D="false" dtr="false" t="normal">Y25</f>
        <v>нд</v>
      </c>
      <c r="Z24" s="141" t="n">
        <f aca="false" ca="false" dt2D="false" dtr="false" t="normal">Z25</f>
        <v>0.01076488</v>
      </c>
      <c r="AA24" s="141" t="str">
        <f aca="false" ca="false" dt2D="false" dtr="false" t="normal">AA25</f>
        <v>нд</v>
      </c>
      <c r="AB24" s="141" t="str">
        <f aca="false" ca="false" dt2D="false" dtr="false" t="normal">AB25</f>
        <v>нд</v>
      </c>
      <c r="AC24" s="141" t="str">
        <f aca="false" ca="false" dt2D="false" dtr="false" t="normal">AC25</f>
        <v>нд</v>
      </c>
      <c r="AD24" s="141" t="str">
        <f aca="false" ca="false" dt2D="false" dtr="false" t="normal">AD25</f>
        <v>нд</v>
      </c>
      <c r="AE24" s="140" t="n">
        <f aca="false" ca="false" dt2D="false" dtr="false" t="normal">AE25</f>
        <v>1</v>
      </c>
    </row>
    <row customFormat="true" customHeight="true" ht="30" outlineLevel="0" r="25" s="148">
      <c r="A25" s="138" t="s">
        <v>112</v>
      </c>
      <c r="B25" s="139" t="s">
        <v>113</v>
      </c>
      <c r="C25" s="140" t="s">
        <v>62</v>
      </c>
      <c r="D25" s="141" t="str">
        <f aca="false" ca="false" dt2D="false" dtr="false" t="normal">D26</f>
        <v>нд</v>
      </c>
      <c r="E25" s="141" t="n">
        <f aca="false" ca="false" dt2D="false" dtr="false" t="normal">E26</f>
        <v>0</v>
      </c>
      <c r="F25" s="141" t="str">
        <f aca="false" ca="false" dt2D="false" dtr="false" t="normal">F26</f>
        <v>нд</v>
      </c>
      <c r="G25" s="141" t="str">
        <f aca="false" ca="false" dt2D="false" dtr="false" t="normal">G26</f>
        <v>нд</v>
      </c>
      <c r="H25" s="141" t="str">
        <f aca="false" ca="false" dt2D="false" dtr="false" t="normal">H26</f>
        <v>нд</v>
      </c>
      <c r="I25" s="141" t="str">
        <f aca="false" ca="false" dt2D="false" dtr="false" t="normal">I26</f>
        <v>нд</v>
      </c>
      <c r="J25" s="140" t="n">
        <f aca="false" ca="false" dt2D="false" dtr="false" t="normal">J26</f>
        <v>0</v>
      </c>
      <c r="K25" s="141" t="str">
        <f aca="false" ca="false" dt2D="false" dtr="false" t="normal">K26</f>
        <v>нд</v>
      </c>
      <c r="L25" s="141" t="n">
        <f aca="false" ca="false" dt2D="false" dtr="false" t="normal">L26</f>
        <v>0</v>
      </c>
      <c r="M25" s="141" t="str">
        <f aca="false" ca="false" dt2D="false" dtr="false" t="normal">M26</f>
        <v>нд</v>
      </c>
      <c r="N25" s="141" t="str">
        <f aca="false" ca="false" dt2D="false" dtr="false" t="normal">N26</f>
        <v>нд</v>
      </c>
      <c r="O25" s="141" t="str">
        <f aca="false" ca="false" dt2D="false" dtr="false" t="normal">O26</f>
        <v>нд</v>
      </c>
      <c r="P25" s="141" t="str">
        <f aca="false" ca="false" dt2D="false" dtr="false" t="normal">P26</f>
        <v>нд</v>
      </c>
      <c r="Q25" s="140" t="n">
        <f aca="false" ca="false" dt2D="false" dtr="false" t="normal">Q26</f>
        <v>0</v>
      </c>
      <c r="R25" s="141" t="str">
        <f aca="false" ca="false" dt2D="false" dtr="false" t="normal">R26</f>
        <v>нд</v>
      </c>
      <c r="S25" s="141" t="n">
        <f aca="false" ca="false" dt2D="false" dtr="false" t="normal">S26</f>
        <v>0.01076488</v>
      </c>
      <c r="T25" s="141" t="str">
        <f aca="false" ca="false" dt2D="false" dtr="false" t="normal">T26</f>
        <v>нд</v>
      </c>
      <c r="U25" s="141" t="str">
        <f aca="false" ca="false" dt2D="false" dtr="false" t="normal">U26</f>
        <v>нд</v>
      </c>
      <c r="V25" s="141" t="str">
        <f aca="false" ca="false" dt2D="false" dtr="false" t="normal">V26</f>
        <v>нд</v>
      </c>
      <c r="W25" s="141" t="str">
        <f aca="false" ca="false" dt2D="false" dtr="false" t="normal">W26</f>
        <v>нд</v>
      </c>
      <c r="X25" s="140" t="n">
        <f aca="false" ca="false" dt2D="false" dtr="false" t="normal">X26</f>
        <v>1</v>
      </c>
      <c r="Y25" s="141" t="str">
        <f aca="false" ca="false" dt2D="false" dtr="false" t="normal">Y26</f>
        <v>нд</v>
      </c>
      <c r="Z25" s="141" t="n">
        <f aca="false" ca="false" dt2D="false" dtr="false" t="normal">Z26</f>
        <v>0.01076488</v>
      </c>
      <c r="AA25" s="141" t="str">
        <f aca="false" ca="false" dt2D="false" dtr="false" t="normal">AA26</f>
        <v>нд</v>
      </c>
      <c r="AB25" s="141" t="str">
        <f aca="false" ca="false" dt2D="false" dtr="false" t="normal">AB26</f>
        <v>нд</v>
      </c>
      <c r="AC25" s="141" t="str">
        <f aca="false" ca="false" dt2D="false" dtr="false" t="normal">AC26</f>
        <v>нд</v>
      </c>
      <c r="AD25" s="141" t="str">
        <f aca="false" ca="false" dt2D="false" dtr="false" t="normal">AD26</f>
        <v>нд</v>
      </c>
      <c r="AE25" s="140" t="n">
        <f aca="false" ca="false" dt2D="false" dtr="false" t="normal">AE26</f>
        <v>1</v>
      </c>
    </row>
    <row customFormat="true" customHeight="true" ht="30" outlineLevel="0" r="26" s="148">
      <c r="A26" s="21" t="s">
        <v>116</v>
      </c>
      <c r="B26" s="149" t="s">
        <v>117</v>
      </c>
      <c r="C26" s="5" t="s">
        <v>118</v>
      </c>
      <c r="D26" s="131" t="s">
        <v>3</v>
      </c>
      <c r="E26" s="131" t="n">
        <v>0</v>
      </c>
      <c r="F26" s="131" t="s">
        <v>3</v>
      </c>
      <c r="G26" s="131" t="s">
        <v>3</v>
      </c>
      <c r="H26" s="131" t="s">
        <v>3</v>
      </c>
      <c r="I26" s="131" t="s">
        <v>3</v>
      </c>
      <c r="J26" s="16" t="n">
        <v>0</v>
      </c>
      <c r="K26" s="131" t="s">
        <v>3</v>
      </c>
      <c r="L26" s="131" t="n">
        <v>0</v>
      </c>
      <c r="M26" s="131" t="s">
        <v>3</v>
      </c>
      <c r="N26" s="131" t="s">
        <v>3</v>
      </c>
      <c r="O26" s="131" t="s">
        <v>3</v>
      </c>
      <c r="P26" s="131" t="s">
        <v>3</v>
      </c>
      <c r="Q26" s="5" t="n">
        <v>0</v>
      </c>
      <c r="R26" s="131" t="s">
        <v>3</v>
      </c>
      <c r="S26" s="150" t="n">
        <v>0.01076488</v>
      </c>
      <c r="T26" s="131" t="s">
        <v>3</v>
      </c>
      <c r="U26" s="131" t="s">
        <v>3</v>
      </c>
      <c r="V26" s="131" t="s">
        <v>3</v>
      </c>
      <c r="W26" s="131" t="s">
        <v>3</v>
      </c>
      <c r="X26" s="5" t="n">
        <v>1</v>
      </c>
      <c r="Y26" s="9" t="s">
        <v>3</v>
      </c>
      <c r="Z26" s="151" t="n">
        <f aca="false" ca="false" dt2D="false" dtr="false" t="normal">E26+L26+S26</f>
        <v>0.01076488</v>
      </c>
      <c r="AA26" s="9" t="s">
        <v>3</v>
      </c>
      <c r="AB26" s="9" t="s">
        <v>3</v>
      </c>
      <c r="AC26" s="9" t="s">
        <v>3</v>
      </c>
      <c r="AD26" s="9" t="s">
        <v>3</v>
      </c>
      <c r="AE26" s="5" t="n">
        <f aca="false" ca="false" dt2D="false" dtr="false" t="normal">J26+Q26+X26</f>
        <v>1</v>
      </c>
    </row>
    <row customHeight="true" ht="30" outlineLevel="0" r="27">
      <c r="A27" s="140" t="s">
        <v>121</v>
      </c>
      <c r="B27" s="152" t="s">
        <v>122</v>
      </c>
      <c r="C27" s="145" t="s">
        <v>62</v>
      </c>
      <c r="D27" s="145" t="str">
        <f aca="false" ca="false" dt2D="false" dtr="false" t="normal">D28</f>
        <v>нд</v>
      </c>
      <c r="E27" s="145" t="n">
        <f aca="false" ca="false" dt2D="false" dtr="false" t="normal">E28</f>
        <v>365.80640934</v>
      </c>
      <c r="F27" s="145" t="str">
        <f aca="false" ca="false" dt2D="false" dtr="false" t="normal">F28</f>
        <v>нд</v>
      </c>
      <c r="G27" s="145" t="str">
        <f aca="false" ca="false" dt2D="false" dtr="false" t="normal">G28</f>
        <v>нд</v>
      </c>
      <c r="H27" s="145" t="str">
        <f aca="false" ca="false" dt2D="false" dtr="false" t="normal">H28</f>
        <v>нд</v>
      </c>
      <c r="I27" s="145" t="str">
        <f aca="false" ca="false" dt2D="false" dtr="false" t="normal">I28</f>
        <v>нд</v>
      </c>
      <c r="J27" s="146" t="n">
        <f aca="false" ca="false" dt2D="false" dtr="false" t="normal">J28</f>
        <v>3</v>
      </c>
      <c r="K27" s="145" t="str">
        <f aca="false" ca="false" dt2D="false" dtr="false" t="normal">K28</f>
        <v>нд</v>
      </c>
      <c r="L27" s="145" t="n">
        <f aca="false" ca="false" dt2D="false" dtr="false" t="normal">L28</f>
        <v>44.9576914466666</v>
      </c>
      <c r="M27" s="145" t="str">
        <f aca="false" ca="false" dt2D="false" dtr="false" t="normal">M28</f>
        <v>нд</v>
      </c>
      <c r="N27" s="145" t="str">
        <f aca="false" ca="false" dt2D="false" dtr="false" t="normal">N28</f>
        <v>нд</v>
      </c>
      <c r="O27" s="145" t="str">
        <f aca="false" ca="false" dt2D="false" dtr="false" t="normal">O28</f>
        <v>нд</v>
      </c>
      <c r="P27" s="145" t="str">
        <f aca="false" ca="false" dt2D="false" dtr="false" t="normal">P28</f>
        <v>нд</v>
      </c>
      <c r="Q27" s="146" t="n">
        <f aca="false" ca="false" dt2D="false" dtr="false" t="normal">Q28</f>
        <v>3</v>
      </c>
      <c r="R27" s="145" t="str">
        <f aca="false" ca="false" dt2D="false" dtr="false" t="normal">R28</f>
        <v>нд</v>
      </c>
      <c r="S27" s="145" t="n">
        <f aca="false" ca="false" dt2D="false" dtr="false" t="normal">S28</f>
        <v>0</v>
      </c>
      <c r="T27" s="145" t="str">
        <f aca="false" ca="false" dt2D="false" dtr="false" t="normal">T28</f>
        <v>нд</v>
      </c>
      <c r="U27" s="145" t="str">
        <f aca="false" ca="false" dt2D="false" dtr="false" t="normal">U28</f>
        <v>нд</v>
      </c>
      <c r="V27" s="145" t="str">
        <f aca="false" ca="false" dt2D="false" dtr="false" t="normal">V28</f>
        <v>нд</v>
      </c>
      <c r="W27" s="145" t="str">
        <f aca="false" ca="false" dt2D="false" dtr="false" t="normal">W28</f>
        <v>нд</v>
      </c>
      <c r="X27" s="146" t="n">
        <f aca="false" ca="false" dt2D="false" dtr="false" t="normal">X28</f>
        <v>0</v>
      </c>
      <c r="Y27" s="145" t="s">
        <v>3</v>
      </c>
      <c r="Z27" s="145" t="n">
        <f aca="false" ca="false" dt2D="false" dtr="false" t="normal">Z28</f>
        <v>410.76410078666663</v>
      </c>
      <c r="AA27" s="145" t="s">
        <v>3</v>
      </c>
      <c r="AB27" s="145" t="s">
        <v>3</v>
      </c>
      <c r="AC27" s="145" t="s">
        <v>3</v>
      </c>
      <c r="AD27" s="145" t="s">
        <v>3</v>
      </c>
      <c r="AE27" s="146" t="n">
        <f aca="false" ca="false" dt2D="false" dtr="false" t="normal">AE28</f>
        <v>6</v>
      </c>
    </row>
    <row customHeight="true" ht="30" outlineLevel="0" r="28">
      <c r="A28" s="140" t="s">
        <v>127</v>
      </c>
      <c r="B28" s="152" t="s">
        <v>128</v>
      </c>
      <c r="C28" s="145" t="s">
        <v>62</v>
      </c>
      <c r="D28" s="145" t="s">
        <v>3</v>
      </c>
      <c r="E28" s="145" t="n">
        <f aca="false" ca="false" dt2D="false" dtr="false" t="normal">SUM(E29:E33)</f>
        <v>365.80640934</v>
      </c>
      <c r="F28" s="145" t="s">
        <v>3</v>
      </c>
      <c r="G28" s="145" t="s">
        <v>3</v>
      </c>
      <c r="H28" s="145" t="s">
        <v>3</v>
      </c>
      <c r="I28" s="145" t="s">
        <v>3</v>
      </c>
      <c r="J28" s="146" t="n">
        <f aca="false" ca="false" dt2D="false" dtr="false" t="normal">SUM(J29:J33)</f>
        <v>3</v>
      </c>
      <c r="K28" s="145" t="s">
        <v>3</v>
      </c>
      <c r="L28" s="145" t="n">
        <f aca="false" ca="false" dt2D="false" dtr="false" t="normal">SUM(L29:L33)</f>
        <v>44.9576914466666</v>
      </c>
      <c r="M28" s="145" t="s">
        <v>3</v>
      </c>
      <c r="N28" s="145" t="s">
        <v>3</v>
      </c>
      <c r="O28" s="145" t="s">
        <v>3</v>
      </c>
      <c r="P28" s="145" t="s">
        <v>3</v>
      </c>
      <c r="Q28" s="146" t="n">
        <f aca="false" ca="false" dt2D="false" dtr="false" t="normal">SUM(Q29:Q33)</f>
        <v>3</v>
      </c>
      <c r="R28" s="145" t="s">
        <v>3</v>
      </c>
      <c r="S28" s="145" t="n">
        <f aca="false" ca="false" dt2D="false" dtr="false" t="normal">SUM(S29:S33)</f>
        <v>0</v>
      </c>
      <c r="T28" s="145" t="s">
        <v>3</v>
      </c>
      <c r="U28" s="145" t="s">
        <v>3</v>
      </c>
      <c r="V28" s="145" t="s">
        <v>3</v>
      </c>
      <c r="W28" s="145" t="s">
        <v>3</v>
      </c>
      <c r="X28" s="146" t="n">
        <f aca="false" ca="false" dt2D="false" dtr="false" t="normal">SUM(X29:X33)</f>
        <v>0</v>
      </c>
      <c r="Y28" s="145" t="s">
        <v>3</v>
      </c>
      <c r="Z28" s="145" t="n">
        <f aca="false" ca="false" dt2D="false" dtr="false" t="normal">SUM(Z29:Z33)</f>
        <v>410.76410078666663</v>
      </c>
      <c r="AA28" s="145" t="s">
        <v>3</v>
      </c>
      <c r="AB28" s="145" t="s">
        <v>3</v>
      </c>
      <c r="AC28" s="145" t="s">
        <v>3</v>
      </c>
      <c r="AD28" s="145" t="s">
        <v>3</v>
      </c>
      <c r="AE28" s="146" t="n">
        <f aca="false" ca="false" dt2D="false" dtr="false" t="normal">SUM(AE29:AE33)</f>
        <v>6</v>
      </c>
    </row>
    <row customHeight="true" ht="30" outlineLevel="0" r="29">
      <c r="A29" s="153" t="s">
        <v>131</v>
      </c>
      <c r="B29" s="154" t="s">
        <v>132</v>
      </c>
      <c r="C29" s="155" t="s">
        <v>133</v>
      </c>
      <c r="D29" s="156" t="s">
        <v>3</v>
      </c>
      <c r="E29" s="9" t="n">
        <v>365.80640934</v>
      </c>
      <c r="F29" s="156" t="s">
        <v>3</v>
      </c>
      <c r="G29" s="156" t="s">
        <v>3</v>
      </c>
      <c r="H29" s="156" t="s">
        <v>3</v>
      </c>
      <c r="I29" s="156" t="s">
        <v>3</v>
      </c>
      <c r="J29" s="143" t="n">
        <v>3</v>
      </c>
      <c r="K29" s="156" t="s">
        <v>3</v>
      </c>
      <c r="L29" s="9" t="n">
        <v>0</v>
      </c>
      <c r="M29" s="156" t="s">
        <v>3</v>
      </c>
      <c r="N29" s="156" t="s">
        <v>3</v>
      </c>
      <c r="O29" s="156" t="s">
        <v>3</v>
      </c>
      <c r="P29" s="156" t="s">
        <v>3</v>
      </c>
      <c r="Q29" s="12" t="n">
        <v>0</v>
      </c>
      <c r="R29" s="156" t="s">
        <v>3</v>
      </c>
      <c r="S29" s="9" t="n">
        <v>0</v>
      </c>
      <c r="T29" s="156" t="s">
        <v>3</v>
      </c>
      <c r="U29" s="156" t="s">
        <v>3</v>
      </c>
      <c r="V29" s="156" t="s">
        <v>3</v>
      </c>
      <c r="W29" s="156" t="s">
        <v>3</v>
      </c>
      <c r="X29" s="143" t="n">
        <v>0</v>
      </c>
      <c r="Y29" s="9" t="s">
        <v>3</v>
      </c>
      <c r="Z29" s="9" t="n">
        <f aca="false" ca="false" dt2D="false" dtr="false" t="normal">E29+L29+S29</f>
        <v>365.80640934</v>
      </c>
      <c r="AA29" s="9" t="s">
        <v>3</v>
      </c>
      <c r="AB29" s="9" t="s">
        <v>3</v>
      </c>
      <c r="AC29" s="9" t="s">
        <v>3</v>
      </c>
      <c r="AD29" s="9" t="s">
        <v>3</v>
      </c>
      <c r="AE29" s="16" t="n">
        <f aca="false" ca="false" dt2D="false" dtr="false" t="normal">J29+Q29+X29</f>
        <v>3</v>
      </c>
    </row>
    <row customHeight="true" ht="30" outlineLevel="0" r="30">
      <c r="A30" s="153" t="s">
        <v>131</v>
      </c>
      <c r="B30" s="154" t="s">
        <v>136</v>
      </c>
      <c r="C30" s="8" t="s">
        <v>137</v>
      </c>
      <c r="D30" s="156" t="s">
        <v>3</v>
      </c>
      <c r="E30" s="9" t="n">
        <v>0</v>
      </c>
      <c r="F30" s="156" t="s">
        <v>3</v>
      </c>
      <c r="G30" s="156" t="s">
        <v>3</v>
      </c>
      <c r="H30" s="156" t="s">
        <v>3</v>
      </c>
      <c r="I30" s="156" t="s">
        <v>3</v>
      </c>
      <c r="J30" s="143" t="n">
        <v>0</v>
      </c>
      <c r="K30" s="156" t="s">
        <v>3</v>
      </c>
      <c r="L30" s="9" t="n">
        <v>0.8256666666666</v>
      </c>
      <c r="M30" s="156" t="s">
        <v>3</v>
      </c>
      <c r="N30" s="156" t="s">
        <v>3</v>
      </c>
      <c r="O30" s="156" t="s">
        <v>3</v>
      </c>
      <c r="P30" s="156" t="s">
        <v>3</v>
      </c>
      <c r="Q30" s="143" t="n">
        <v>1</v>
      </c>
      <c r="R30" s="156" t="s">
        <v>3</v>
      </c>
      <c r="S30" s="9" t="n">
        <v>0</v>
      </c>
      <c r="T30" s="156" t="s">
        <v>3</v>
      </c>
      <c r="U30" s="156" t="s">
        <v>3</v>
      </c>
      <c r="V30" s="156" t="s">
        <v>3</v>
      </c>
      <c r="W30" s="156" t="s">
        <v>3</v>
      </c>
      <c r="X30" s="143" t="n">
        <v>0</v>
      </c>
      <c r="Y30" s="9" t="s">
        <v>3</v>
      </c>
      <c r="Z30" s="9" t="n">
        <f aca="false" ca="false" dt2D="false" dtr="false" t="normal">E30+L30+S30</f>
        <v>0.8256666666666</v>
      </c>
      <c r="AA30" s="9" t="s">
        <v>3</v>
      </c>
      <c r="AB30" s="9" t="s">
        <v>3</v>
      </c>
      <c r="AC30" s="9" t="s">
        <v>3</v>
      </c>
      <c r="AD30" s="9" t="s">
        <v>3</v>
      </c>
      <c r="AE30" s="16" t="n">
        <f aca="false" ca="false" dt2D="false" dtr="false" t="normal">J30+Q30+X30</f>
        <v>1</v>
      </c>
    </row>
    <row customHeight="true" ht="30" outlineLevel="0" r="31">
      <c r="A31" s="153" t="s">
        <v>131</v>
      </c>
      <c r="B31" s="154" t="s">
        <v>140</v>
      </c>
      <c r="C31" s="8" t="s">
        <v>141</v>
      </c>
      <c r="D31" s="156" t="s">
        <v>3</v>
      </c>
      <c r="E31" s="9" t="n">
        <v>0</v>
      </c>
      <c r="F31" s="156" t="s">
        <v>3</v>
      </c>
      <c r="G31" s="156" t="s">
        <v>3</v>
      </c>
      <c r="H31" s="156" t="s">
        <v>3</v>
      </c>
      <c r="I31" s="156" t="s">
        <v>3</v>
      </c>
      <c r="J31" s="143" t="n">
        <v>0</v>
      </c>
      <c r="K31" s="156" t="s">
        <v>3</v>
      </c>
      <c r="L31" s="9" t="n">
        <f aca="false" ca="false" dt2D="false" dtr="false" t="normal">2.85926585+34.73782</f>
        <v>37.59708585</v>
      </c>
      <c r="M31" s="156" t="s">
        <v>3</v>
      </c>
      <c r="N31" s="156" t="s">
        <v>3</v>
      </c>
      <c r="O31" s="156" t="s">
        <v>3</v>
      </c>
      <c r="P31" s="156" t="s">
        <v>3</v>
      </c>
      <c r="Q31" s="143" t="n">
        <v>1</v>
      </c>
      <c r="R31" s="156" t="s">
        <v>3</v>
      </c>
      <c r="S31" s="9" t="n">
        <v>0</v>
      </c>
      <c r="T31" s="156" t="s">
        <v>3</v>
      </c>
      <c r="U31" s="156" t="s">
        <v>3</v>
      </c>
      <c r="V31" s="156" t="s">
        <v>3</v>
      </c>
      <c r="W31" s="156" t="s">
        <v>3</v>
      </c>
      <c r="X31" s="143" t="n">
        <v>0</v>
      </c>
      <c r="Y31" s="9" t="s">
        <v>3</v>
      </c>
      <c r="Z31" s="9" t="n">
        <f aca="false" ca="false" dt2D="false" dtr="false" t="normal">E31+L31+S31</f>
        <v>37.59708585</v>
      </c>
      <c r="AA31" s="9" t="s">
        <v>3</v>
      </c>
      <c r="AB31" s="9" t="s">
        <v>3</v>
      </c>
      <c r="AC31" s="9" t="s">
        <v>3</v>
      </c>
      <c r="AD31" s="9" t="s">
        <v>3</v>
      </c>
      <c r="AE31" s="16" t="n">
        <f aca="false" ca="false" dt2D="false" dtr="false" t="normal">J31+Q31+X31</f>
        <v>1</v>
      </c>
    </row>
    <row customHeight="true" ht="30" outlineLevel="0" r="32">
      <c r="A32" s="153" t="s">
        <v>131</v>
      </c>
      <c r="B32" s="154" t="s">
        <v>144</v>
      </c>
      <c r="C32" s="8" t="s">
        <v>145</v>
      </c>
      <c r="D32" s="156" t="s">
        <v>3</v>
      </c>
      <c r="E32" s="9" t="n">
        <v>0</v>
      </c>
      <c r="F32" s="156" t="s">
        <v>3</v>
      </c>
      <c r="G32" s="156" t="s">
        <v>3</v>
      </c>
      <c r="H32" s="156" t="s">
        <v>3</v>
      </c>
      <c r="I32" s="156" t="s">
        <v>3</v>
      </c>
      <c r="J32" s="143" t="n">
        <v>0</v>
      </c>
      <c r="K32" s="156" t="s">
        <v>3</v>
      </c>
      <c r="L32" s="9" t="n">
        <v>6.53493893</v>
      </c>
      <c r="M32" s="156" t="s">
        <v>3</v>
      </c>
      <c r="N32" s="156" t="s">
        <v>3</v>
      </c>
      <c r="O32" s="156" t="s">
        <v>3</v>
      </c>
      <c r="P32" s="156" t="s">
        <v>3</v>
      </c>
      <c r="Q32" s="143" t="n">
        <v>1</v>
      </c>
      <c r="R32" s="156" t="s">
        <v>3</v>
      </c>
      <c r="S32" s="9" t="n">
        <v>0</v>
      </c>
      <c r="T32" s="156" t="s">
        <v>3</v>
      </c>
      <c r="U32" s="156" t="s">
        <v>3</v>
      </c>
      <c r="V32" s="156" t="s">
        <v>3</v>
      </c>
      <c r="W32" s="156" t="s">
        <v>3</v>
      </c>
      <c r="X32" s="143" t="n">
        <v>0</v>
      </c>
      <c r="Y32" s="9" t="s">
        <v>3</v>
      </c>
      <c r="Z32" s="9" t="n">
        <f aca="false" ca="false" dt2D="false" dtr="false" t="normal">E32+L32+S32</f>
        <v>6.53493893</v>
      </c>
      <c r="AA32" s="9" t="s">
        <v>3</v>
      </c>
      <c r="AB32" s="9" t="s">
        <v>3</v>
      </c>
      <c r="AC32" s="9" t="s">
        <v>3</v>
      </c>
      <c r="AD32" s="9" t="s">
        <v>3</v>
      </c>
      <c r="AE32" s="16" t="n">
        <f aca="false" ca="false" dt2D="false" dtr="false" t="normal">J32+Q32+X32</f>
        <v>1</v>
      </c>
    </row>
    <row customHeight="true" ht="30" outlineLevel="0" r="33">
      <c r="A33" s="5" t="s">
        <v>131</v>
      </c>
      <c r="B33" s="7" t="s">
        <v>148</v>
      </c>
      <c r="C33" s="8" t="s">
        <v>149</v>
      </c>
      <c r="D33" s="156" t="s">
        <v>3</v>
      </c>
      <c r="E33" s="9" t="n">
        <v>0</v>
      </c>
      <c r="F33" s="156" t="s">
        <v>3</v>
      </c>
      <c r="G33" s="156" t="s">
        <v>3</v>
      </c>
      <c r="H33" s="156" t="s">
        <v>3</v>
      </c>
      <c r="I33" s="156" t="s">
        <v>3</v>
      </c>
      <c r="J33" s="143" t="n">
        <v>0</v>
      </c>
      <c r="K33" s="156" t="s">
        <v>3</v>
      </c>
      <c r="L33" s="9" t="n">
        <v>0</v>
      </c>
      <c r="M33" s="156" t="s">
        <v>3</v>
      </c>
      <c r="N33" s="156" t="s">
        <v>3</v>
      </c>
      <c r="O33" s="156" t="s">
        <v>3</v>
      </c>
      <c r="P33" s="156" t="s">
        <v>3</v>
      </c>
      <c r="Q33" s="143" t="n">
        <v>0</v>
      </c>
      <c r="R33" s="156" t="s">
        <v>3</v>
      </c>
      <c r="S33" s="9" t="n">
        <v>0</v>
      </c>
      <c r="T33" s="156" t="n"/>
      <c r="U33" s="156" t="s">
        <v>3</v>
      </c>
      <c r="V33" s="156" t="s">
        <v>3</v>
      </c>
      <c r="W33" s="156" t="s">
        <v>3</v>
      </c>
      <c r="X33" s="143" t="n">
        <v>0</v>
      </c>
      <c r="Y33" s="9" t="s">
        <v>3</v>
      </c>
      <c r="Z33" s="9" t="n">
        <f aca="false" ca="false" dt2D="false" dtr="false" t="normal">E33+L33+S33</f>
        <v>0</v>
      </c>
      <c r="AA33" s="9" t="s">
        <v>3</v>
      </c>
      <c r="AB33" s="9" t="s">
        <v>3</v>
      </c>
      <c r="AC33" s="9" t="s">
        <v>3</v>
      </c>
      <c r="AD33" s="9" t="s">
        <v>3</v>
      </c>
      <c r="AE33" s="16" t="n">
        <f aca="false" ca="false" dt2D="false" dtr="false" t="normal">J33+Q33+X33</f>
        <v>0</v>
      </c>
      <c r="AF33" s="2" t="n"/>
      <c r="AG33" s="2" t="n"/>
      <c r="AH33" s="2" t="n"/>
      <c r="AI33" s="2" t="n"/>
      <c r="AJ33" s="2" t="n"/>
      <c r="AK33" s="2" t="n"/>
      <c r="AL33" s="2" t="n"/>
      <c r="AM33" s="2" t="n"/>
      <c r="AN33" s="2" t="n"/>
      <c r="AO33" s="2" t="n"/>
      <c r="AP33" s="2" t="n"/>
      <c r="AQ33" s="2" t="n"/>
      <c r="AR33" s="2" t="n"/>
      <c r="AS33" s="2" t="n"/>
      <c r="AT33" s="2" t="n"/>
      <c r="AU33" s="2" t="n"/>
      <c r="AV33" s="2" t="n"/>
      <c r="AW33" s="2" t="n"/>
      <c r="AX33" s="2" t="n"/>
      <c r="AY33" s="2" t="n"/>
      <c r="AZ33" s="2" t="n"/>
      <c r="BA33" s="2" t="n"/>
      <c r="BB33" s="2" t="n"/>
      <c r="BC33" s="2" t="n"/>
      <c r="BD33" s="2" t="n"/>
      <c r="BE33" s="2" t="n"/>
      <c r="BF33" s="2" t="n"/>
      <c r="BG33" s="2" t="n"/>
      <c r="BH33" s="2" t="n"/>
      <c r="BI33" s="2" t="n"/>
      <c r="BJ33" s="2" t="n"/>
      <c r="BK33" s="2" t="n"/>
      <c r="BL33" s="2" t="n"/>
      <c r="BM33" s="2" t="n"/>
      <c r="BN33" s="2" t="n"/>
      <c r="BO33" s="2" t="n"/>
      <c r="BP33" s="2" t="n"/>
      <c r="BQ33" s="2" t="n"/>
      <c r="BR33" s="2" t="n"/>
      <c r="BS33" s="2" t="n"/>
      <c r="BT33" s="2" t="n"/>
      <c r="BU33" s="2" t="n"/>
      <c r="BV33" s="2" t="n"/>
      <c r="BW33" s="2" t="n"/>
      <c r="BX33" s="2" t="n"/>
      <c r="BY33" s="2" t="n"/>
      <c r="BZ33" s="2" t="n"/>
      <c r="CA33" s="2" t="n"/>
      <c r="CB33" s="2" t="n"/>
      <c r="CC33" s="2" t="n"/>
      <c r="CD33" s="2" t="n"/>
      <c r="CE33" s="2" t="n"/>
      <c r="CF33" s="2" t="n"/>
      <c r="CG33" s="2" t="n"/>
      <c r="CH33" s="2" t="n"/>
      <c r="CI33" s="2" t="n"/>
      <c r="CJ33" s="2" t="n"/>
      <c r="CK33" s="2" t="n"/>
      <c r="CL33" s="2" t="n"/>
      <c r="CM33" s="2" t="n"/>
      <c r="CN33" s="2" t="n"/>
      <c r="CO33" s="2" t="n"/>
      <c r="CP33" s="2" t="n"/>
      <c r="CQ33" s="2" t="n"/>
      <c r="CR33" s="2" t="n"/>
      <c r="CS33" s="2" t="n"/>
      <c r="CT33" s="2" t="n"/>
      <c r="CU33" s="2" t="n"/>
      <c r="CV33" s="2" t="n"/>
      <c r="CW33" s="2" t="n"/>
      <c r="CX33" s="2" t="n"/>
      <c r="CY33" s="2" t="n"/>
      <c r="CZ33" s="2" t="n"/>
      <c r="DA33" s="2" t="n"/>
      <c r="DB33" s="2" t="n"/>
      <c r="DC33" s="2" t="n"/>
      <c r="DD33" s="2" t="n"/>
      <c r="DE33" s="2" t="n"/>
      <c r="DF33" s="2" t="n"/>
      <c r="DG33" s="2" t="n"/>
      <c r="DH33" s="2" t="n"/>
      <c r="DI33" s="2" t="n"/>
      <c r="DJ33" s="2" t="n"/>
      <c r="DK33" s="2" t="n"/>
      <c r="DL33" s="2" t="n"/>
      <c r="DM33" s="2" t="n"/>
      <c r="DN33" s="2" t="n"/>
      <c r="DO33" s="2" t="n"/>
      <c r="DP33" s="2" t="n"/>
      <c r="DQ33" s="2" t="n"/>
      <c r="DR33" s="2" t="n"/>
      <c r="DS33" s="2" t="n"/>
      <c r="DT33" s="2" t="n"/>
      <c r="DU33" s="2" t="n"/>
      <c r="DV33" s="2" t="n"/>
      <c r="DW33" s="2" t="n"/>
      <c r="DX33" s="2" t="n"/>
      <c r="DY33" s="2" t="n"/>
      <c r="DZ33" s="2" t="n"/>
      <c r="EA33" s="2" t="n"/>
      <c r="EB33" s="2" t="n"/>
      <c r="EC33" s="2" t="n"/>
      <c r="ED33" s="2" t="n"/>
      <c r="EE33" s="2" t="n"/>
      <c r="EF33" s="2" t="n"/>
      <c r="EG33" s="2" t="n"/>
      <c r="EH33" s="2" t="n"/>
      <c r="EI33" s="2" t="n"/>
      <c r="EJ33" s="2" t="n"/>
      <c r="EK33" s="2" t="n"/>
      <c r="EL33" s="2" t="n"/>
      <c r="EM33" s="2" t="n"/>
      <c r="EN33" s="2" t="n"/>
      <c r="EO33" s="2" t="n"/>
      <c r="EP33" s="2" t="n"/>
      <c r="EQ33" s="2" t="n"/>
      <c r="ER33" s="2" t="n"/>
      <c r="ES33" s="2" t="n"/>
      <c r="ET33" s="2" t="n"/>
      <c r="EU33" s="2" t="n"/>
      <c r="EV33" s="2" t="n"/>
      <c r="EW33" s="2" t="n"/>
      <c r="EX33" s="2" t="n"/>
      <c r="EY33" s="2" t="n"/>
      <c r="EZ33" s="2" t="n"/>
      <c r="FA33" s="2" t="n"/>
      <c r="FB33" s="2" t="n"/>
      <c r="FC33" s="2" t="n"/>
      <c r="FD33" s="2" t="n"/>
      <c r="FE33" s="2" t="n"/>
      <c r="FF33" s="2" t="n"/>
      <c r="FG33" s="2" t="n"/>
      <c r="FH33" s="2" t="n"/>
      <c r="FI33" s="2" t="n"/>
      <c r="FJ33" s="2" t="n"/>
      <c r="FK33" s="2" t="n"/>
      <c r="FL33" s="2" t="n"/>
      <c r="FM33" s="2" t="n"/>
      <c r="FN33" s="2" t="n"/>
      <c r="FO33" s="2" t="n"/>
      <c r="FP33" s="2" t="n"/>
      <c r="FQ33" s="2" t="n"/>
      <c r="FR33" s="2" t="n"/>
      <c r="FS33" s="2" t="n"/>
      <c r="FT33" s="2" t="n"/>
      <c r="FU33" s="2" t="n"/>
      <c r="FV33" s="2" t="n"/>
      <c r="FW33" s="2" t="n"/>
      <c r="FX33" s="2" t="n"/>
      <c r="FY33" s="2" t="n"/>
      <c r="FZ33" s="2" t="n"/>
      <c r="GA33" s="2" t="n"/>
      <c r="GB33" s="2" t="n"/>
      <c r="GC33" s="2" t="n"/>
      <c r="GD33" s="2" t="n"/>
      <c r="GE33" s="2" t="n"/>
      <c r="GF33" s="2" t="n"/>
      <c r="GG33" s="2" t="n"/>
      <c r="GH33" s="2" t="n"/>
      <c r="GI33" s="2" t="n"/>
      <c r="GJ33" s="2" t="n"/>
      <c r="GK33" s="2" t="n"/>
      <c r="GL33" s="2" t="n"/>
      <c r="GM33" s="2" t="n"/>
      <c r="GN33" s="2" t="n"/>
      <c r="GO33" s="2" t="n"/>
      <c r="GP33" s="2" t="n"/>
      <c r="GQ33" s="2" t="n"/>
      <c r="GR33" s="2" t="n"/>
      <c r="GS33" s="2" t="n"/>
      <c r="GT33" s="2" t="n"/>
      <c r="GU33" s="2" t="n"/>
      <c r="GV33" s="2" t="n"/>
      <c r="GW33" s="2" t="n"/>
      <c r="GX33" s="2" t="n"/>
      <c r="GY33" s="2" t="n"/>
      <c r="GZ33" s="2" t="n"/>
      <c r="HA33" s="2" t="n"/>
      <c r="HB33" s="2" t="n"/>
      <c r="HC33" s="2" t="n"/>
      <c r="HD33" s="2" t="n"/>
      <c r="HE33" s="2" t="n"/>
      <c r="HF33" s="2" t="n"/>
      <c r="HG33" s="2" t="n"/>
      <c r="HH33" s="2" t="n"/>
      <c r="HI33" s="2" t="n"/>
      <c r="HJ33" s="2" t="n"/>
      <c r="HK33" s="2" t="n"/>
      <c r="HL33" s="2" t="n"/>
      <c r="HM33" s="2" t="n"/>
      <c r="HN33" s="2" t="n"/>
      <c r="HO33" s="2" t="n"/>
      <c r="HP33" s="2" t="n"/>
      <c r="HQ33" s="2" t="n"/>
      <c r="HR33" s="2" t="n"/>
      <c r="HS33" s="2" t="n"/>
      <c r="HT33" s="2" t="n"/>
      <c r="HU33" s="2" t="n"/>
      <c r="HV33" s="2" t="n"/>
      <c r="HW33" s="2" t="n"/>
      <c r="HX33" s="2" t="n"/>
      <c r="HY33" s="2" t="n"/>
      <c r="HZ33" s="2" t="n"/>
      <c r="IA33" s="2" t="n"/>
      <c r="IB33" s="2" t="n"/>
      <c r="IC33" s="2" t="n"/>
      <c r="ID33" s="2" t="n"/>
      <c r="IE33" s="2" t="n"/>
      <c r="IF33" s="2" t="n"/>
      <c r="IG33" s="2" t="n"/>
      <c r="IH33" s="2" t="n"/>
      <c r="II33" s="2" t="n"/>
      <c r="IJ33" s="2" t="n"/>
      <c r="IK33" s="2" t="n"/>
      <c r="IL33" s="2" t="n"/>
      <c r="IM33" s="2" t="n"/>
      <c r="IN33" s="2" t="n"/>
      <c r="IO33" s="2" t="n"/>
      <c r="IP33" s="2" t="n"/>
    </row>
    <row customHeight="true" ht="30" outlineLevel="0" r="34">
      <c r="A34" s="138" t="s">
        <v>158</v>
      </c>
      <c r="B34" s="139" t="s">
        <v>159</v>
      </c>
      <c r="C34" s="145" t="s">
        <v>62</v>
      </c>
      <c r="D34" s="145" t="str">
        <f aca="false" ca="false" dt2D="false" dtr="false" t="normal">D35</f>
        <v>нд</v>
      </c>
      <c r="E34" s="145" t="n">
        <f aca="false" ca="false" dt2D="false" dtr="false" t="normal">E35</f>
        <v>2005.18</v>
      </c>
      <c r="F34" s="145" t="str">
        <f aca="false" ca="false" dt2D="false" dtr="false" t="normal">F35</f>
        <v>нд</v>
      </c>
      <c r="G34" s="145" t="str">
        <f aca="false" ca="false" dt2D="false" dtr="false" t="normal">G35</f>
        <v>нд</v>
      </c>
      <c r="H34" s="145" t="str">
        <f aca="false" ca="false" dt2D="false" dtr="false" t="normal">H35</f>
        <v>нд</v>
      </c>
      <c r="I34" s="147" t="n">
        <f aca="false" ca="false" dt2D="false" dtr="false" t="normal">I35</f>
        <v>0</v>
      </c>
      <c r="J34" s="146" t="n">
        <f aca="false" ca="false" dt2D="false" dtr="false" t="normal">J35</f>
        <v>1</v>
      </c>
      <c r="K34" s="145" t="str">
        <f aca="false" ca="false" dt2D="false" dtr="false" t="normal">K35</f>
        <v>нд</v>
      </c>
      <c r="L34" s="145" t="n">
        <f aca="false" ca="false" dt2D="false" dtr="false" t="normal">L35</f>
        <v>0</v>
      </c>
      <c r="M34" s="145" t="str">
        <f aca="false" ca="false" dt2D="false" dtr="false" t="normal">M35</f>
        <v>нд</v>
      </c>
      <c r="N34" s="145" t="str">
        <f aca="false" ca="false" dt2D="false" dtr="false" t="normal">N35</f>
        <v>нд</v>
      </c>
      <c r="O34" s="145" t="str">
        <f aca="false" ca="false" dt2D="false" dtr="false" t="normal">O35</f>
        <v>нд</v>
      </c>
      <c r="P34" s="147" t="n">
        <f aca="false" ca="false" dt2D="false" dtr="false" t="normal">P35</f>
        <v>0</v>
      </c>
      <c r="Q34" s="146" t="n">
        <f aca="false" ca="false" dt2D="false" dtr="false" t="normal">Q35</f>
        <v>0</v>
      </c>
      <c r="R34" s="145" t="str">
        <f aca="false" ca="false" dt2D="false" dtr="false" t="normal">R35</f>
        <v>нд</v>
      </c>
      <c r="S34" s="145" t="n">
        <f aca="false" ca="false" dt2D="false" dtr="false" t="normal">S35</f>
        <v>5068.2</v>
      </c>
      <c r="T34" s="146" t="str">
        <f aca="false" ca="false" dt2D="false" dtr="false" t="normal">T35</f>
        <v>нд</v>
      </c>
      <c r="U34" s="145" t="str">
        <f aca="false" ca="false" dt2D="false" dtr="false" t="normal">U35</f>
        <v>нд</v>
      </c>
      <c r="V34" s="145" t="str">
        <f aca="false" ca="false" dt2D="false" dtr="false" t="normal">V35</f>
        <v>нд</v>
      </c>
      <c r="W34" s="147" t="n">
        <f aca="false" ca="false" dt2D="false" dtr="false" t="normal">W35</f>
        <v>0</v>
      </c>
      <c r="X34" s="146" t="n">
        <f aca="false" ca="false" dt2D="false" dtr="false" t="normal">X35</f>
        <v>1</v>
      </c>
      <c r="Y34" s="145" t="str">
        <f aca="false" ca="false" dt2D="false" dtr="false" t="normal">Y35</f>
        <v>нд</v>
      </c>
      <c r="Z34" s="145" t="n">
        <f aca="false" ca="false" dt2D="false" dtr="false" t="normal">Z35</f>
        <v>7073.38</v>
      </c>
      <c r="AA34" s="146" t="n">
        <f aca="false" ca="false" dt2D="false" dtr="false" t="normal">AA35</f>
        <v>104</v>
      </c>
      <c r="AB34" s="145" t="str">
        <f aca="false" ca="false" dt2D="false" dtr="false" t="normal">AB35</f>
        <v>нд</v>
      </c>
      <c r="AC34" s="145" t="str">
        <f aca="false" ca="false" dt2D="false" dtr="false" t="normal">AC35</f>
        <v>нд</v>
      </c>
      <c r="AD34" s="147" t="n">
        <f aca="false" ca="false" dt2D="false" dtr="false" t="normal">AD35</f>
        <v>0</v>
      </c>
      <c r="AE34" s="146" t="n">
        <f aca="false" ca="false" dt2D="false" dtr="false" t="normal">AE35</f>
        <v>2</v>
      </c>
    </row>
    <row customHeight="true" ht="30" outlineLevel="0" r="35">
      <c r="A35" s="138" t="s">
        <v>163</v>
      </c>
      <c r="B35" s="139" t="s">
        <v>164</v>
      </c>
      <c r="C35" s="145" t="s">
        <v>62</v>
      </c>
      <c r="D35" s="145" t="s">
        <v>3</v>
      </c>
      <c r="E35" s="145" t="n">
        <f aca="false" ca="false" dt2D="false" dtr="false" t="normal">SUM(E36:E41)</f>
        <v>2005.18</v>
      </c>
      <c r="F35" s="145" t="s">
        <v>3</v>
      </c>
      <c r="G35" s="145" t="s">
        <v>3</v>
      </c>
      <c r="H35" s="145" t="s">
        <v>3</v>
      </c>
      <c r="I35" s="147" t="n">
        <f aca="false" ca="false" dt2D="false" dtr="false" t="normal">SUM(I36:I41)</f>
        <v>0</v>
      </c>
      <c r="J35" s="146" t="n">
        <f aca="false" ca="false" dt2D="false" dtr="false" t="normal">SUM(J36:J41)</f>
        <v>1</v>
      </c>
      <c r="K35" s="145" t="s">
        <v>3</v>
      </c>
      <c r="L35" s="145" t="n">
        <f aca="false" ca="false" dt2D="false" dtr="false" t="normal">SUM(L36:L41)</f>
        <v>0</v>
      </c>
      <c r="M35" s="145" t="s">
        <v>3</v>
      </c>
      <c r="N35" s="145" t="s">
        <v>3</v>
      </c>
      <c r="O35" s="145" t="s">
        <v>3</v>
      </c>
      <c r="P35" s="147" t="n">
        <f aca="false" ca="false" dt2D="false" dtr="false" t="normal">SUM(P36:P41)</f>
        <v>0</v>
      </c>
      <c r="Q35" s="146" t="n">
        <f aca="false" ca="false" dt2D="false" dtr="false" t="normal">SUM(Q36:Q41)</f>
        <v>0</v>
      </c>
      <c r="R35" s="145" t="s">
        <v>3</v>
      </c>
      <c r="S35" s="145" t="n">
        <f aca="false" ca="false" dt2D="false" dtr="false" t="normal">SUM(S36:S41)</f>
        <v>5068.2</v>
      </c>
      <c r="T35" s="146" t="s">
        <v>3</v>
      </c>
      <c r="U35" s="145" t="s">
        <v>3</v>
      </c>
      <c r="V35" s="145" t="s">
        <v>3</v>
      </c>
      <c r="W35" s="147" t="n">
        <f aca="false" ca="false" dt2D="false" dtr="false" t="normal">SUM(W36:W41)</f>
        <v>0</v>
      </c>
      <c r="X35" s="146" t="n">
        <f aca="false" ca="false" dt2D="false" dtr="false" t="normal">SUM(X36:X41)</f>
        <v>1</v>
      </c>
      <c r="Y35" s="145" t="s">
        <v>3</v>
      </c>
      <c r="Z35" s="145" t="n">
        <f aca="false" ca="false" dt2D="false" dtr="false" t="normal">SUM(Z36:Z41)</f>
        <v>7073.38</v>
      </c>
      <c r="AA35" s="146" t="n">
        <f aca="false" ca="false" dt2D="false" dtr="false" t="normal">SUM(AA36:AA41)</f>
        <v>104</v>
      </c>
      <c r="AB35" s="145" t="s">
        <v>3</v>
      </c>
      <c r="AC35" s="145" t="s">
        <v>3</v>
      </c>
      <c r="AD35" s="147" t="n">
        <f aca="false" ca="false" dt2D="false" dtr="false" t="normal">SUM(AD36:AD41)</f>
        <v>0</v>
      </c>
      <c r="AE35" s="146" t="n">
        <f aca="false" ca="false" dt2D="false" dtr="false" t="normal">SUM(AE36:AE41)</f>
        <v>2</v>
      </c>
    </row>
    <row customHeight="true" ht="30" outlineLevel="0" r="36">
      <c r="A36" s="130" t="s">
        <v>163</v>
      </c>
      <c r="B36" s="149" t="s">
        <v>169</v>
      </c>
      <c r="C36" s="5" t="s">
        <v>170</v>
      </c>
      <c r="D36" s="9" t="s">
        <v>3</v>
      </c>
      <c r="E36" s="9" t="n">
        <v>0</v>
      </c>
      <c r="F36" s="9" t="s">
        <v>3</v>
      </c>
      <c r="G36" s="9" t="s">
        <v>3</v>
      </c>
      <c r="H36" s="9" t="s">
        <v>3</v>
      </c>
      <c r="I36" s="144" t="n">
        <v>0</v>
      </c>
      <c r="J36" s="16" t="n">
        <v>0</v>
      </c>
      <c r="K36" s="9" t="s">
        <v>3</v>
      </c>
      <c r="L36" s="9" t="n">
        <v>0</v>
      </c>
      <c r="M36" s="9" t="s">
        <v>3</v>
      </c>
      <c r="N36" s="9" t="s">
        <v>3</v>
      </c>
      <c r="O36" s="9" t="s">
        <v>3</v>
      </c>
      <c r="P36" s="144" t="n">
        <v>0</v>
      </c>
      <c r="Q36" s="12" t="n">
        <v>0</v>
      </c>
      <c r="R36" s="9" t="s">
        <v>3</v>
      </c>
      <c r="S36" s="9" t="n">
        <v>0</v>
      </c>
      <c r="T36" s="9" t="s">
        <v>3</v>
      </c>
      <c r="U36" s="9" t="s">
        <v>3</v>
      </c>
      <c r="V36" s="9" t="s">
        <v>3</v>
      </c>
      <c r="W36" s="144" t="n">
        <v>0</v>
      </c>
      <c r="X36" s="12" t="n">
        <v>0</v>
      </c>
      <c r="Y36" s="9" t="s">
        <v>3</v>
      </c>
      <c r="Z36" s="9" t="n">
        <f aca="false" ca="false" dt2D="false" dtr="false" t="normal">E36+L36+S36</f>
        <v>0</v>
      </c>
      <c r="AA36" s="9" t="s">
        <v>3</v>
      </c>
      <c r="AB36" s="9" t="s">
        <v>3</v>
      </c>
      <c r="AC36" s="9" t="s">
        <v>3</v>
      </c>
      <c r="AD36" s="144" t="n">
        <f aca="false" ca="false" dt2D="false" dtr="false" t="normal">I36+P36+W36</f>
        <v>0</v>
      </c>
      <c r="AE36" s="16" t="n">
        <f aca="false" ca="false" dt2D="false" dtr="false" t="normal">J36+Q36+X36</f>
        <v>0</v>
      </c>
    </row>
    <row customHeight="true" ht="30" outlineLevel="0" r="37">
      <c r="A37" s="130" t="s">
        <v>163</v>
      </c>
      <c r="B37" s="149" t="s">
        <v>173</v>
      </c>
      <c r="C37" s="5" t="s">
        <v>174</v>
      </c>
      <c r="D37" s="9" t="s">
        <v>3</v>
      </c>
      <c r="E37" s="9" t="n">
        <v>0</v>
      </c>
      <c r="F37" s="9" t="s">
        <v>3</v>
      </c>
      <c r="G37" s="9" t="s">
        <v>3</v>
      </c>
      <c r="H37" s="9" t="s">
        <v>3</v>
      </c>
      <c r="I37" s="144" t="n">
        <v>0</v>
      </c>
      <c r="J37" s="16" t="n">
        <v>0</v>
      </c>
      <c r="K37" s="9" t="s">
        <v>3</v>
      </c>
      <c r="L37" s="9" t="n">
        <v>0</v>
      </c>
      <c r="M37" s="9" t="s">
        <v>3</v>
      </c>
      <c r="N37" s="9" t="s">
        <v>3</v>
      </c>
      <c r="O37" s="9" t="s">
        <v>3</v>
      </c>
      <c r="P37" s="144" t="n">
        <v>0</v>
      </c>
      <c r="Q37" s="12" t="n">
        <v>0</v>
      </c>
      <c r="R37" s="9" t="s">
        <v>3</v>
      </c>
      <c r="S37" s="9" t="n">
        <v>5068.2</v>
      </c>
      <c r="T37" s="16" t="n">
        <v>104</v>
      </c>
      <c r="U37" s="9" t="s">
        <v>3</v>
      </c>
      <c r="V37" s="9" t="s">
        <v>3</v>
      </c>
      <c r="W37" s="144" t="n">
        <v>0</v>
      </c>
      <c r="X37" s="12" t="n">
        <v>1</v>
      </c>
      <c r="Y37" s="9" t="s">
        <v>3</v>
      </c>
      <c r="Z37" s="9" t="n">
        <f aca="false" ca="false" dt2D="false" dtr="false" t="normal">E37+L37+S37</f>
        <v>5068.2</v>
      </c>
      <c r="AA37" s="16" t="n">
        <v>104</v>
      </c>
      <c r="AB37" s="9" t="s">
        <v>3</v>
      </c>
      <c r="AC37" s="9" t="s">
        <v>3</v>
      </c>
      <c r="AD37" s="144" t="n">
        <f aca="false" ca="false" dt2D="false" dtr="false" t="normal">I37+P37+W37</f>
        <v>0</v>
      </c>
      <c r="AE37" s="16" t="n">
        <f aca="false" ca="false" dt2D="false" dtr="false" t="normal">J37+Q37+X37</f>
        <v>1</v>
      </c>
    </row>
    <row customHeight="true" ht="30" outlineLevel="0" r="38">
      <c r="A38" s="130" t="s">
        <v>163</v>
      </c>
      <c r="B38" s="149" t="s">
        <v>177</v>
      </c>
      <c r="C38" s="5" t="s">
        <v>178</v>
      </c>
      <c r="D38" s="9" t="s">
        <v>3</v>
      </c>
      <c r="E38" s="9" t="n">
        <v>2005.18</v>
      </c>
      <c r="F38" s="9" t="s">
        <v>3</v>
      </c>
      <c r="G38" s="9" t="s">
        <v>3</v>
      </c>
      <c r="H38" s="9" t="s">
        <v>3</v>
      </c>
      <c r="I38" s="144" t="n">
        <v>0</v>
      </c>
      <c r="J38" s="16" t="n">
        <v>1</v>
      </c>
      <c r="K38" s="9" t="s">
        <v>3</v>
      </c>
      <c r="L38" s="9" t="n">
        <v>0</v>
      </c>
      <c r="M38" s="9" t="s">
        <v>3</v>
      </c>
      <c r="N38" s="9" t="s">
        <v>3</v>
      </c>
      <c r="O38" s="9" t="s">
        <v>3</v>
      </c>
      <c r="P38" s="144" t="n">
        <v>0</v>
      </c>
      <c r="Q38" s="12" t="n">
        <v>0</v>
      </c>
      <c r="R38" s="9" t="s">
        <v>3</v>
      </c>
      <c r="S38" s="9" t="n">
        <v>0</v>
      </c>
      <c r="T38" s="9" t="s">
        <v>3</v>
      </c>
      <c r="U38" s="9" t="s">
        <v>3</v>
      </c>
      <c r="V38" s="9" t="s">
        <v>3</v>
      </c>
      <c r="W38" s="144" t="n">
        <v>0</v>
      </c>
      <c r="X38" s="12" t="n">
        <v>0</v>
      </c>
      <c r="Y38" s="9" t="s">
        <v>3</v>
      </c>
      <c r="Z38" s="9" t="n">
        <f aca="false" ca="false" dt2D="false" dtr="false" t="normal">E38+L38+S38</f>
        <v>2005.18</v>
      </c>
      <c r="AA38" s="9" t="s">
        <v>3</v>
      </c>
      <c r="AB38" s="9" t="s">
        <v>3</v>
      </c>
      <c r="AC38" s="9" t="s">
        <v>3</v>
      </c>
      <c r="AD38" s="144" t="n">
        <f aca="false" ca="false" dt2D="false" dtr="false" t="normal">I38+P38+W38</f>
        <v>0</v>
      </c>
      <c r="AE38" s="16" t="n">
        <f aca="false" ca="false" dt2D="false" dtr="false" t="normal">J38+Q38+X38</f>
        <v>1</v>
      </c>
    </row>
    <row customHeight="true" ht="30" outlineLevel="0" r="39">
      <c r="A39" s="130" t="s">
        <v>163</v>
      </c>
      <c r="B39" s="149" t="s">
        <v>181</v>
      </c>
      <c r="C39" s="5" t="s">
        <v>182</v>
      </c>
      <c r="D39" s="9" t="s">
        <v>3</v>
      </c>
      <c r="E39" s="9" t="n">
        <v>0</v>
      </c>
      <c r="F39" s="9" t="s">
        <v>3</v>
      </c>
      <c r="G39" s="9" t="s">
        <v>3</v>
      </c>
      <c r="H39" s="9" t="s">
        <v>3</v>
      </c>
      <c r="I39" s="144" t="n">
        <v>0</v>
      </c>
      <c r="J39" s="16" t="n">
        <v>0</v>
      </c>
      <c r="K39" s="9" t="s">
        <v>3</v>
      </c>
      <c r="L39" s="9" t="n">
        <v>0</v>
      </c>
      <c r="M39" s="9" t="s">
        <v>3</v>
      </c>
      <c r="N39" s="9" t="s">
        <v>3</v>
      </c>
      <c r="O39" s="9" t="s">
        <v>3</v>
      </c>
      <c r="P39" s="144" t="n">
        <v>0</v>
      </c>
      <c r="Q39" s="12" t="n">
        <v>0</v>
      </c>
      <c r="R39" s="9" t="s">
        <v>3</v>
      </c>
      <c r="S39" s="9" t="n">
        <v>0</v>
      </c>
      <c r="T39" s="9" t="s">
        <v>3</v>
      </c>
      <c r="U39" s="9" t="s">
        <v>3</v>
      </c>
      <c r="V39" s="9" t="s">
        <v>3</v>
      </c>
      <c r="W39" s="144" t="n">
        <v>0</v>
      </c>
      <c r="X39" s="12" t="n">
        <v>0</v>
      </c>
      <c r="Y39" s="9" t="s">
        <v>3</v>
      </c>
      <c r="Z39" s="9" t="n">
        <f aca="false" ca="false" dt2D="false" dtr="false" t="normal">E39+L39+S39</f>
        <v>0</v>
      </c>
      <c r="AA39" s="9" t="s">
        <v>3</v>
      </c>
      <c r="AB39" s="9" t="s">
        <v>3</v>
      </c>
      <c r="AC39" s="9" t="s">
        <v>3</v>
      </c>
      <c r="AD39" s="144" t="n">
        <f aca="false" ca="false" dt2D="false" dtr="false" t="normal">I39+P39+W39</f>
        <v>0</v>
      </c>
      <c r="AE39" s="16" t="n">
        <f aca="false" ca="false" dt2D="false" dtr="false" t="normal">J39+Q39+X39</f>
        <v>0</v>
      </c>
    </row>
    <row customHeight="true" ht="30" outlineLevel="0" r="40">
      <c r="A40" s="130" t="s">
        <v>163</v>
      </c>
      <c r="B40" s="149" t="s">
        <v>185</v>
      </c>
      <c r="C40" s="5" t="s">
        <v>186</v>
      </c>
      <c r="D40" s="9" t="s">
        <v>3</v>
      </c>
      <c r="E40" s="9" t="n">
        <v>0</v>
      </c>
      <c r="F40" s="9" t="s">
        <v>3</v>
      </c>
      <c r="G40" s="9" t="s">
        <v>3</v>
      </c>
      <c r="H40" s="9" t="s">
        <v>3</v>
      </c>
      <c r="I40" s="144" t="n">
        <v>0</v>
      </c>
      <c r="J40" s="16" t="n">
        <v>0</v>
      </c>
      <c r="K40" s="9" t="s">
        <v>3</v>
      </c>
      <c r="L40" s="9" t="n">
        <v>0</v>
      </c>
      <c r="M40" s="9" t="s">
        <v>3</v>
      </c>
      <c r="N40" s="9" t="s">
        <v>3</v>
      </c>
      <c r="O40" s="9" t="s">
        <v>3</v>
      </c>
      <c r="P40" s="144" t="n">
        <v>0</v>
      </c>
      <c r="Q40" s="12" t="n">
        <v>0</v>
      </c>
      <c r="R40" s="9" t="s">
        <v>3</v>
      </c>
      <c r="S40" s="9" t="n">
        <v>0</v>
      </c>
      <c r="T40" s="9" t="s">
        <v>3</v>
      </c>
      <c r="U40" s="9" t="s">
        <v>3</v>
      </c>
      <c r="V40" s="9" t="s">
        <v>3</v>
      </c>
      <c r="W40" s="144" t="n">
        <v>0</v>
      </c>
      <c r="X40" s="12" t="n">
        <v>0</v>
      </c>
      <c r="Y40" s="9" t="s">
        <v>3</v>
      </c>
      <c r="Z40" s="9" t="n">
        <f aca="false" ca="false" dt2D="false" dtr="false" t="normal">E40+L40+S40</f>
        <v>0</v>
      </c>
      <c r="AA40" s="9" t="s">
        <v>3</v>
      </c>
      <c r="AB40" s="9" t="s">
        <v>3</v>
      </c>
      <c r="AC40" s="9" t="s">
        <v>3</v>
      </c>
      <c r="AD40" s="144" t="n">
        <f aca="false" ca="false" dt2D="false" dtr="false" t="normal">I40+P40+W40</f>
        <v>0</v>
      </c>
      <c r="AE40" s="16" t="n">
        <f aca="false" ca="false" dt2D="false" dtr="false" t="normal">J40+Q40+X40</f>
        <v>0</v>
      </c>
    </row>
    <row customHeight="true" ht="30" outlineLevel="0" r="41">
      <c r="A41" s="130" t="s">
        <v>163</v>
      </c>
      <c r="B41" s="149" t="s">
        <v>187</v>
      </c>
      <c r="C41" s="5" t="s">
        <v>188</v>
      </c>
      <c r="D41" s="9" t="s">
        <v>3</v>
      </c>
      <c r="E41" s="9" t="n">
        <v>0</v>
      </c>
      <c r="F41" s="9" t="s">
        <v>3</v>
      </c>
      <c r="G41" s="9" t="s">
        <v>3</v>
      </c>
      <c r="H41" s="9" t="s">
        <v>3</v>
      </c>
      <c r="I41" s="144" t="n">
        <v>0</v>
      </c>
      <c r="J41" s="16" t="n">
        <v>0</v>
      </c>
      <c r="K41" s="9" t="s">
        <v>3</v>
      </c>
      <c r="L41" s="9" t="n">
        <v>0</v>
      </c>
      <c r="M41" s="9" t="s">
        <v>3</v>
      </c>
      <c r="N41" s="9" t="s">
        <v>3</v>
      </c>
      <c r="O41" s="9" t="s">
        <v>3</v>
      </c>
      <c r="P41" s="144" t="n">
        <v>0</v>
      </c>
      <c r="Q41" s="12" t="n">
        <v>0</v>
      </c>
      <c r="R41" s="9" t="s">
        <v>3</v>
      </c>
      <c r="S41" s="9" t="n">
        <v>0</v>
      </c>
      <c r="T41" s="9" t="s">
        <v>3</v>
      </c>
      <c r="U41" s="9" t="s">
        <v>3</v>
      </c>
      <c r="V41" s="9" t="s">
        <v>3</v>
      </c>
      <c r="W41" s="144" t="n">
        <v>0</v>
      </c>
      <c r="X41" s="12" t="n">
        <v>0</v>
      </c>
      <c r="Y41" s="9" t="s">
        <v>3</v>
      </c>
      <c r="Z41" s="9" t="n">
        <f aca="false" ca="false" dt2D="false" dtr="false" t="normal">E41+L41+S41</f>
        <v>0</v>
      </c>
      <c r="AA41" s="9" t="s">
        <v>3</v>
      </c>
      <c r="AB41" s="9" t="s">
        <v>3</v>
      </c>
      <c r="AC41" s="9" t="s">
        <v>3</v>
      </c>
      <c r="AD41" s="144" t="n">
        <f aca="false" ca="false" dt2D="false" dtr="false" t="normal">I41+P41+W41</f>
        <v>0</v>
      </c>
      <c r="AE41" s="16" t="n">
        <f aca="false" ca="false" dt2D="false" dtr="false" t="normal">J41+Q41+X41</f>
        <v>0</v>
      </c>
    </row>
    <row customHeight="true" ht="30" outlineLevel="0" r="42">
      <c r="A42" s="160" t="s">
        <v>191</v>
      </c>
      <c r="B42" s="161" t="s">
        <v>193</v>
      </c>
      <c r="C42" s="162" t="s">
        <v>62</v>
      </c>
      <c r="D42" s="141" t="str">
        <f aca="false" ca="false" dt2D="false" dtr="false" t="normal">D112</f>
        <v>нд</v>
      </c>
      <c r="E42" s="145" t="n">
        <f aca="false" ca="false" dt2D="false" dtr="false" t="normal">SUM(E43:E116)</f>
        <v>318.97427766</v>
      </c>
      <c r="F42" s="163" t="s">
        <v>3</v>
      </c>
      <c r="G42" s="145" t="s">
        <v>3</v>
      </c>
      <c r="H42" s="145" t="s">
        <v>3</v>
      </c>
      <c r="I42" s="145" t="s">
        <v>3</v>
      </c>
      <c r="J42" s="146" t="n">
        <f aca="false" ca="false" dt2D="false" dtr="false" t="normal">SUM(J43:J116)</f>
        <v>39</v>
      </c>
      <c r="K42" s="141" t="str">
        <f aca="false" ca="false" dt2D="false" dtr="false" t="normal">K112</f>
        <v>нд</v>
      </c>
      <c r="L42" s="145" t="n">
        <f aca="false" ca="false" dt2D="false" dtr="false" t="normal">SUM(L43:L116)</f>
        <v>335.47879506833334</v>
      </c>
      <c r="M42" s="141" t="str">
        <f aca="false" ca="false" dt2D="false" dtr="false" t="normal">M112</f>
        <v>нд</v>
      </c>
      <c r="N42" s="141" t="str">
        <f aca="false" ca="false" dt2D="false" dtr="false" t="normal">N112</f>
        <v>нд</v>
      </c>
      <c r="O42" s="141" t="str">
        <f aca="false" ca="false" dt2D="false" dtr="false" t="normal">O112</f>
        <v>нд</v>
      </c>
      <c r="P42" s="141" t="str">
        <f aca="false" ca="false" dt2D="false" dtr="false" t="normal">P112</f>
        <v>нд</v>
      </c>
      <c r="Q42" s="140" t="n">
        <f aca="false" ca="false" dt2D="false" dtr="false" t="normal">SUM(Q43:Q116)</f>
        <v>34</v>
      </c>
      <c r="R42" s="141" t="str">
        <f aca="false" ca="false" dt2D="false" dtr="false" t="normal">R112</f>
        <v>нд</v>
      </c>
      <c r="S42" s="145" t="n">
        <f aca="false" ca="false" dt2D="false" dtr="false" t="normal">SUM(S43:S116)</f>
        <v>244.82168657521729</v>
      </c>
      <c r="T42" s="141" t="str">
        <f aca="false" ca="false" dt2D="false" dtr="false" t="normal">T112</f>
        <v>нд</v>
      </c>
      <c r="U42" s="141" t="str">
        <f aca="false" ca="false" dt2D="false" dtr="false" t="normal">U112</f>
        <v>нд</v>
      </c>
      <c r="V42" s="141" t="str">
        <f aca="false" ca="false" dt2D="false" dtr="false" t="normal">V112</f>
        <v>нд</v>
      </c>
      <c r="W42" s="141" t="str">
        <f aca="false" ca="false" dt2D="false" dtr="false" t="normal">W112</f>
        <v>нд</v>
      </c>
      <c r="X42" s="146" t="n">
        <f aca="false" ca="false" dt2D="false" dtr="false" t="normal">SUM(X43:X116)</f>
        <v>26</v>
      </c>
      <c r="Y42" s="145" t="s">
        <v>3</v>
      </c>
      <c r="Z42" s="145" t="n">
        <f aca="false" ca="false" dt2D="false" dtr="false" t="normal">SUM(Z43:Z116)</f>
        <v>899.2747593035507</v>
      </c>
      <c r="AA42" s="145" t="s">
        <v>3</v>
      </c>
      <c r="AB42" s="145" t="s">
        <v>3</v>
      </c>
      <c r="AC42" s="145" t="s">
        <v>3</v>
      </c>
      <c r="AD42" s="145" t="s">
        <v>3</v>
      </c>
      <c r="AE42" s="146" t="n">
        <f aca="false" ca="false" dt2D="false" dtr="false" t="normal">SUM(AE43:AE116)</f>
        <v>99</v>
      </c>
    </row>
    <row customHeight="true" ht="30" outlineLevel="0" r="43">
      <c r="A43" s="5" t="s">
        <v>199</v>
      </c>
      <c r="B43" s="7" t="s">
        <v>200</v>
      </c>
      <c r="C43" s="8" t="s">
        <v>201</v>
      </c>
      <c r="D43" s="156" t="s">
        <v>3</v>
      </c>
      <c r="E43" s="10" t="n">
        <v>0</v>
      </c>
      <c r="F43" s="9" t="s">
        <v>3</v>
      </c>
      <c r="G43" s="9" t="s">
        <v>3</v>
      </c>
      <c r="H43" s="9" t="s">
        <v>3</v>
      </c>
      <c r="I43" s="9" t="s">
        <v>3</v>
      </c>
      <c r="J43" s="12" t="n">
        <v>0</v>
      </c>
      <c r="K43" s="156" t="s">
        <v>3</v>
      </c>
      <c r="L43" s="9" t="n">
        <v>0</v>
      </c>
      <c r="M43" s="9" t="s">
        <v>3</v>
      </c>
      <c r="N43" s="9" t="s">
        <v>3</v>
      </c>
      <c r="O43" s="9" t="s">
        <v>3</v>
      </c>
      <c r="P43" s="9" t="s">
        <v>3</v>
      </c>
      <c r="Q43" s="12" t="n">
        <v>0</v>
      </c>
      <c r="R43" s="156" t="s">
        <v>3</v>
      </c>
      <c r="S43" s="9" t="n">
        <v>0</v>
      </c>
      <c r="T43" s="9" t="s">
        <v>3</v>
      </c>
      <c r="U43" s="9" t="s">
        <v>3</v>
      </c>
      <c r="V43" s="9" t="s">
        <v>3</v>
      </c>
      <c r="W43" s="9" t="s">
        <v>3</v>
      </c>
      <c r="X43" s="12" t="n">
        <v>0</v>
      </c>
      <c r="Y43" s="9" t="s">
        <v>3</v>
      </c>
      <c r="Z43" s="9" t="n">
        <f aca="false" ca="false" dt2D="false" dtr="false" t="normal">E43+L43+S43</f>
        <v>0</v>
      </c>
      <c r="AA43" s="9" t="s">
        <v>3</v>
      </c>
      <c r="AB43" s="9" t="s">
        <v>3</v>
      </c>
      <c r="AC43" s="9" t="s">
        <v>3</v>
      </c>
      <c r="AD43" s="9" t="s">
        <v>3</v>
      </c>
      <c r="AE43" s="16" t="n">
        <f aca="false" ca="false" dt2D="false" dtr="false" t="normal">J43+Q43+X43</f>
        <v>0</v>
      </c>
    </row>
    <row customHeight="true" ht="30" outlineLevel="0" r="44">
      <c r="A44" s="153" t="s">
        <v>199</v>
      </c>
      <c r="B44" s="7" t="s">
        <v>206</v>
      </c>
      <c r="C44" s="8" t="s">
        <v>207</v>
      </c>
      <c r="D44" s="156" t="s">
        <v>3</v>
      </c>
      <c r="E44" s="10" t="n">
        <v>0</v>
      </c>
      <c r="F44" s="9" t="s">
        <v>3</v>
      </c>
      <c r="G44" s="9" t="s">
        <v>3</v>
      </c>
      <c r="H44" s="9" t="s">
        <v>3</v>
      </c>
      <c r="I44" s="9" t="s">
        <v>3</v>
      </c>
      <c r="J44" s="12" t="n">
        <v>0</v>
      </c>
      <c r="K44" s="156" t="s">
        <v>3</v>
      </c>
      <c r="L44" s="9" t="n">
        <v>9.83333333333333</v>
      </c>
      <c r="M44" s="9" t="s">
        <v>3</v>
      </c>
      <c r="N44" s="9" t="s">
        <v>3</v>
      </c>
      <c r="O44" s="9" t="s">
        <v>3</v>
      </c>
      <c r="P44" s="9" t="s">
        <v>3</v>
      </c>
      <c r="Q44" s="12" t="n">
        <v>1</v>
      </c>
      <c r="R44" s="156" t="s">
        <v>3</v>
      </c>
      <c r="S44" s="9" t="n">
        <v>0</v>
      </c>
      <c r="T44" s="9" t="s">
        <v>3</v>
      </c>
      <c r="U44" s="9" t="s">
        <v>3</v>
      </c>
      <c r="V44" s="9" t="s">
        <v>3</v>
      </c>
      <c r="W44" s="9" t="s">
        <v>3</v>
      </c>
      <c r="X44" s="12" t="n">
        <v>0</v>
      </c>
      <c r="Y44" s="9" t="s">
        <v>3</v>
      </c>
      <c r="Z44" s="9" t="n">
        <f aca="false" ca="false" dt2D="false" dtr="false" t="normal">E44+L44+S44</f>
        <v>9.83333333333333</v>
      </c>
      <c r="AA44" s="9" t="s">
        <v>3</v>
      </c>
      <c r="AB44" s="9" t="s">
        <v>3</v>
      </c>
      <c r="AC44" s="9" t="s">
        <v>3</v>
      </c>
      <c r="AD44" s="9" t="s">
        <v>3</v>
      </c>
      <c r="AE44" s="16" t="n">
        <f aca="false" ca="false" dt2D="false" dtr="false" t="normal">J44+Q44+X44</f>
        <v>1</v>
      </c>
    </row>
    <row customHeight="true" ht="30" outlineLevel="0" r="45">
      <c r="A45" s="5" t="s">
        <v>199</v>
      </c>
      <c r="B45" s="7" t="s">
        <v>210</v>
      </c>
      <c r="C45" s="8" t="s">
        <v>211</v>
      </c>
      <c r="D45" s="9" t="s">
        <v>3</v>
      </c>
      <c r="E45" s="10" t="n">
        <v>0</v>
      </c>
      <c r="F45" s="9" t="s">
        <v>3</v>
      </c>
      <c r="G45" s="9" t="s">
        <v>3</v>
      </c>
      <c r="H45" s="9" t="s">
        <v>3</v>
      </c>
      <c r="I45" s="9" t="s">
        <v>3</v>
      </c>
      <c r="J45" s="12" t="n">
        <v>0</v>
      </c>
      <c r="K45" s="9" t="s">
        <v>3</v>
      </c>
      <c r="L45" s="9" t="n">
        <v>11.6666666666667</v>
      </c>
      <c r="M45" s="9" t="s">
        <v>3</v>
      </c>
      <c r="N45" s="9" t="s">
        <v>3</v>
      </c>
      <c r="O45" s="9" t="s">
        <v>3</v>
      </c>
      <c r="P45" s="9" t="s">
        <v>3</v>
      </c>
      <c r="Q45" s="12" t="n">
        <v>1</v>
      </c>
      <c r="R45" s="9" t="s">
        <v>3</v>
      </c>
      <c r="S45" s="9" t="n">
        <v>0</v>
      </c>
      <c r="T45" s="9" t="s">
        <v>3</v>
      </c>
      <c r="U45" s="9" t="s">
        <v>3</v>
      </c>
      <c r="V45" s="9" t="s">
        <v>3</v>
      </c>
      <c r="W45" s="9" t="s">
        <v>3</v>
      </c>
      <c r="X45" s="12" t="n">
        <v>0</v>
      </c>
      <c r="Y45" s="9" t="s">
        <v>3</v>
      </c>
      <c r="Z45" s="9" t="n">
        <f aca="false" ca="false" dt2D="false" dtr="false" t="normal">E45+L45+S45</f>
        <v>11.666666666666668</v>
      </c>
      <c r="AA45" s="9" t="s">
        <v>3</v>
      </c>
      <c r="AB45" s="9" t="s">
        <v>3</v>
      </c>
      <c r="AC45" s="9" t="s">
        <v>3</v>
      </c>
      <c r="AD45" s="9" t="s">
        <v>3</v>
      </c>
      <c r="AE45" s="16" t="n">
        <f aca="false" ca="false" dt2D="false" dtr="false" t="normal">J45+Q45+X45</f>
        <v>1</v>
      </c>
    </row>
    <row customHeight="true" ht="30" outlineLevel="0" r="46">
      <c r="A46" s="5" t="s">
        <v>199</v>
      </c>
      <c r="B46" s="7" t="s">
        <v>214</v>
      </c>
      <c r="C46" s="8" t="s">
        <v>215</v>
      </c>
      <c r="D46" s="9" t="s">
        <v>3</v>
      </c>
      <c r="E46" s="10" t="n">
        <v>0</v>
      </c>
      <c r="F46" s="9" t="s">
        <v>3</v>
      </c>
      <c r="G46" s="9" t="s">
        <v>3</v>
      </c>
      <c r="H46" s="9" t="s">
        <v>3</v>
      </c>
      <c r="I46" s="9" t="s">
        <v>3</v>
      </c>
      <c r="J46" s="12" t="n">
        <v>0</v>
      </c>
      <c r="K46" s="9" t="s">
        <v>3</v>
      </c>
      <c r="L46" s="9" t="n">
        <v>0</v>
      </c>
      <c r="M46" s="9" t="s">
        <v>3</v>
      </c>
      <c r="N46" s="9" t="s">
        <v>3</v>
      </c>
      <c r="O46" s="9" t="s">
        <v>3</v>
      </c>
      <c r="P46" s="9" t="s">
        <v>3</v>
      </c>
      <c r="Q46" s="12" t="n">
        <v>0</v>
      </c>
      <c r="R46" s="9" t="s">
        <v>3</v>
      </c>
      <c r="S46" s="9" t="n">
        <v>1.89204094479868</v>
      </c>
      <c r="T46" s="9" t="s">
        <v>3</v>
      </c>
      <c r="U46" s="9" t="s">
        <v>3</v>
      </c>
      <c r="V46" s="9" t="s">
        <v>3</v>
      </c>
      <c r="W46" s="9" t="s">
        <v>3</v>
      </c>
      <c r="X46" s="12" t="n">
        <v>1</v>
      </c>
      <c r="Y46" s="9" t="s">
        <v>3</v>
      </c>
      <c r="Z46" s="9" t="n">
        <f aca="false" ca="false" dt2D="false" dtr="false" t="normal">E46+L46+S46</f>
        <v>1.8920409447986835</v>
      </c>
      <c r="AA46" s="9" t="s">
        <v>3</v>
      </c>
      <c r="AB46" s="9" t="s">
        <v>3</v>
      </c>
      <c r="AC46" s="9" t="s">
        <v>3</v>
      </c>
      <c r="AD46" s="9" t="s">
        <v>3</v>
      </c>
      <c r="AE46" s="16" t="n">
        <f aca="false" ca="false" dt2D="false" dtr="false" t="normal">J46+Q46+X46</f>
        <v>1</v>
      </c>
    </row>
    <row customHeight="true" ht="30" outlineLevel="0" r="47">
      <c r="A47" s="5" t="s">
        <v>199</v>
      </c>
      <c r="B47" s="7" t="s">
        <v>218</v>
      </c>
      <c r="C47" s="8" t="s">
        <v>219</v>
      </c>
      <c r="D47" s="9" t="s">
        <v>3</v>
      </c>
      <c r="E47" s="10" t="n">
        <v>4.64654727</v>
      </c>
      <c r="F47" s="9" t="s">
        <v>3</v>
      </c>
      <c r="G47" s="9" t="s">
        <v>3</v>
      </c>
      <c r="H47" s="9" t="s">
        <v>3</v>
      </c>
      <c r="I47" s="9" t="s">
        <v>3</v>
      </c>
      <c r="J47" s="12" t="n">
        <v>1</v>
      </c>
      <c r="K47" s="9" t="s">
        <v>3</v>
      </c>
      <c r="L47" s="9" t="n">
        <v>0</v>
      </c>
      <c r="M47" s="9" t="s">
        <v>3</v>
      </c>
      <c r="N47" s="9" t="s">
        <v>3</v>
      </c>
      <c r="O47" s="9" t="s">
        <v>3</v>
      </c>
      <c r="P47" s="9" t="s">
        <v>3</v>
      </c>
      <c r="Q47" s="12" t="n">
        <v>0</v>
      </c>
      <c r="R47" s="9" t="s">
        <v>3</v>
      </c>
      <c r="S47" s="9" t="n">
        <v>0</v>
      </c>
      <c r="T47" s="9" t="s">
        <v>3</v>
      </c>
      <c r="U47" s="9" t="s">
        <v>3</v>
      </c>
      <c r="V47" s="9" t="s">
        <v>3</v>
      </c>
      <c r="W47" s="9" t="s">
        <v>3</v>
      </c>
      <c r="X47" s="12" t="n">
        <v>0</v>
      </c>
      <c r="Y47" s="9" t="s">
        <v>3</v>
      </c>
      <c r="Z47" s="9" t="n">
        <f aca="false" ca="false" dt2D="false" dtr="false" t="normal">E47+L47+S47</f>
        <v>4.64654727</v>
      </c>
      <c r="AA47" s="9" t="s">
        <v>3</v>
      </c>
      <c r="AB47" s="9" t="s">
        <v>3</v>
      </c>
      <c r="AC47" s="9" t="s">
        <v>3</v>
      </c>
      <c r="AD47" s="9" t="s">
        <v>3</v>
      </c>
      <c r="AE47" s="16" t="n">
        <f aca="false" ca="false" dt2D="false" dtr="false" t="normal">J47+Q47+X47</f>
        <v>1</v>
      </c>
    </row>
    <row customHeight="true" ht="30" outlineLevel="0" r="48">
      <c r="A48" s="5" t="s">
        <v>199</v>
      </c>
      <c r="B48" s="7" t="s">
        <v>222</v>
      </c>
      <c r="C48" s="8" t="s">
        <v>223</v>
      </c>
      <c r="D48" s="9" t="s">
        <v>3</v>
      </c>
      <c r="E48" s="10" t="n">
        <v>0</v>
      </c>
      <c r="F48" s="9" t="s">
        <v>3</v>
      </c>
      <c r="G48" s="9" t="s">
        <v>3</v>
      </c>
      <c r="H48" s="9" t="s">
        <v>3</v>
      </c>
      <c r="I48" s="9" t="s">
        <v>3</v>
      </c>
      <c r="J48" s="12" t="n">
        <v>0</v>
      </c>
      <c r="K48" s="9" t="s">
        <v>3</v>
      </c>
      <c r="L48" s="9" t="n">
        <v>0</v>
      </c>
      <c r="M48" s="9" t="s">
        <v>3</v>
      </c>
      <c r="N48" s="9" t="s">
        <v>3</v>
      </c>
      <c r="O48" s="9" t="s">
        <v>3</v>
      </c>
      <c r="P48" s="9" t="s">
        <v>3</v>
      </c>
      <c r="Q48" s="12" t="n">
        <v>0</v>
      </c>
      <c r="R48" s="9" t="s">
        <v>3</v>
      </c>
      <c r="S48" s="9" t="n">
        <v>17.2359161173333</v>
      </c>
      <c r="T48" s="9" t="s">
        <v>3</v>
      </c>
      <c r="U48" s="9" t="s">
        <v>3</v>
      </c>
      <c r="V48" s="9" t="s">
        <v>3</v>
      </c>
      <c r="W48" s="9" t="s">
        <v>3</v>
      </c>
      <c r="X48" s="12" t="n">
        <v>1</v>
      </c>
      <c r="Y48" s="9" t="s">
        <v>3</v>
      </c>
      <c r="Z48" s="9" t="n">
        <f aca="false" ca="false" dt2D="false" dtr="false" t="normal">E48+L48+S48</f>
        <v>17.2359161173333</v>
      </c>
      <c r="AA48" s="9" t="s">
        <v>3</v>
      </c>
      <c r="AB48" s="9" t="s">
        <v>3</v>
      </c>
      <c r="AC48" s="9" t="s">
        <v>3</v>
      </c>
      <c r="AD48" s="9" t="s">
        <v>3</v>
      </c>
      <c r="AE48" s="16" t="n">
        <f aca="false" ca="false" dt2D="false" dtr="false" t="normal">J48+Q48+X48</f>
        <v>1</v>
      </c>
    </row>
    <row customHeight="true" ht="30" outlineLevel="0" r="49">
      <c r="A49" s="5" t="s">
        <v>199</v>
      </c>
      <c r="B49" s="7" t="s">
        <v>227</v>
      </c>
      <c r="C49" s="8" t="s">
        <v>228</v>
      </c>
      <c r="D49" s="9" t="s">
        <v>3</v>
      </c>
      <c r="E49" s="10" t="n">
        <v>6.81666667</v>
      </c>
      <c r="F49" s="9" t="s">
        <v>3</v>
      </c>
      <c r="G49" s="9" t="s">
        <v>3</v>
      </c>
      <c r="H49" s="9" t="s">
        <v>3</v>
      </c>
      <c r="I49" s="9" t="s">
        <v>3</v>
      </c>
      <c r="J49" s="12" t="n">
        <v>1</v>
      </c>
      <c r="K49" s="9" t="s">
        <v>3</v>
      </c>
      <c r="L49" s="9" t="n">
        <v>0</v>
      </c>
      <c r="M49" s="9" t="s">
        <v>3</v>
      </c>
      <c r="N49" s="9" t="s">
        <v>3</v>
      </c>
      <c r="O49" s="9" t="s">
        <v>3</v>
      </c>
      <c r="P49" s="9" t="s">
        <v>3</v>
      </c>
      <c r="Q49" s="12" t="n">
        <v>0</v>
      </c>
      <c r="R49" s="9" t="s">
        <v>3</v>
      </c>
      <c r="S49" s="9" t="n">
        <v>0</v>
      </c>
      <c r="T49" s="9" t="s">
        <v>3</v>
      </c>
      <c r="U49" s="9" t="s">
        <v>3</v>
      </c>
      <c r="V49" s="9" t="s">
        <v>3</v>
      </c>
      <c r="W49" s="9" t="s">
        <v>3</v>
      </c>
      <c r="X49" s="12" t="n">
        <v>0</v>
      </c>
      <c r="Y49" s="9" t="s">
        <v>3</v>
      </c>
      <c r="Z49" s="9" t="n">
        <f aca="false" ca="false" dt2D="false" dtr="false" t="normal">E49+L49+S49</f>
        <v>6.81666667</v>
      </c>
      <c r="AA49" s="9" t="s">
        <v>3</v>
      </c>
      <c r="AB49" s="9" t="s">
        <v>3</v>
      </c>
      <c r="AC49" s="9" t="s">
        <v>3</v>
      </c>
      <c r="AD49" s="9" t="s">
        <v>3</v>
      </c>
      <c r="AE49" s="16" t="n">
        <f aca="false" ca="false" dt2D="false" dtr="false" t="normal">J49+Q49+X49</f>
        <v>1</v>
      </c>
    </row>
    <row customHeight="true" ht="30" outlineLevel="0" r="50">
      <c r="A50" s="5" t="s">
        <v>199</v>
      </c>
      <c r="B50" s="7" t="s">
        <v>231</v>
      </c>
      <c r="C50" s="8" t="s">
        <v>232</v>
      </c>
      <c r="D50" s="9" t="s">
        <v>3</v>
      </c>
      <c r="E50" s="10" t="n">
        <v>0</v>
      </c>
      <c r="F50" s="9" t="s">
        <v>3</v>
      </c>
      <c r="G50" s="9" t="s">
        <v>3</v>
      </c>
      <c r="H50" s="9" t="s">
        <v>3</v>
      </c>
      <c r="I50" s="9" t="s">
        <v>3</v>
      </c>
      <c r="J50" s="12" t="n">
        <v>0</v>
      </c>
      <c r="K50" s="9" t="s">
        <v>3</v>
      </c>
      <c r="L50" s="9" t="n">
        <v>50.833</v>
      </c>
      <c r="M50" s="9" t="s">
        <v>3</v>
      </c>
      <c r="N50" s="9" t="s">
        <v>3</v>
      </c>
      <c r="O50" s="9" t="s">
        <v>3</v>
      </c>
      <c r="P50" s="9" t="s">
        <v>3</v>
      </c>
      <c r="Q50" s="12" t="n">
        <v>1</v>
      </c>
      <c r="R50" s="9" t="s">
        <v>3</v>
      </c>
      <c r="S50" s="9" t="n">
        <v>0</v>
      </c>
      <c r="T50" s="9" t="s">
        <v>3</v>
      </c>
      <c r="U50" s="9" t="s">
        <v>3</v>
      </c>
      <c r="V50" s="9" t="s">
        <v>3</v>
      </c>
      <c r="W50" s="9" t="s">
        <v>3</v>
      </c>
      <c r="X50" s="12" t="n">
        <v>0</v>
      </c>
      <c r="Y50" s="9" t="s">
        <v>3</v>
      </c>
      <c r="Z50" s="9" t="n">
        <f aca="false" ca="false" dt2D="false" dtr="false" t="normal">E50+L50+S50</f>
        <v>50.833</v>
      </c>
      <c r="AA50" s="9" t="s">
        <v>3</v>
      </c>
      <c r="AB50" s="9" t="s">
        <v>3</v>
      </c>
      <c r="AC50" s="9" t="s">
        <v>3</v>
      </c>
      <c r="AD50" s="9" t="s">
        <v>3</v>
      </c>
      <c r="AE50" s="16" t="n">
        <f aca="false" ca="false" dt2D="false" dtr="false" t="normal">J50+Q50+X50</f>
        <v>1</v>
      </c>
    </row>
    <row customHeight="true" ht="30" outlineLevel="0" r="51">
      <c r="A51" s="5" t="s">
        <v>199</v>
      </c>
      <c r="B51" s="7" t="s">
        <v>235</v>
      </c>
      <c r="C51" s="8" t="s">
        <v>236</v>
      </c>
      <c r="D51" s="9" t="s">
        <v>3</v>
      </c>
      <c r="E51" s="10" t="n">
        <v>15.8490294</v>
      </c>
      <c r="F51" s="9" t="s">
        <v>3</v>
      </c>
      <c r="G51" s="9" t="s">
        <v>3</v>
      </c>
      <c r="H51" s="9" t="s">
        <v>3</v>
      </c>
      <c r="I51" s="9" t="s">
        <v>3</v>
      </c>
      <c r="J51" s="12" t="n">
        <v>1</v>
      </c>
      <c r="K51" s="9" t="s">
        <v>3</v>
      </c>
      <c r="L51" s="9" t="n">
        <v>0</v>
      </c>
      <c r="M51" s="9" t="s">
        <v>3</v>
      </c>
      <c r="N51" s="9" t="s">
        <v>3</v>
      </c>
      <c r="O51" s="9" t="s">
        <v>3</v>
      </c>
      <c r="P51" s="9" t="s">
        <v>3</v>
      </c>
      <c r="Q51" s="12" t="n">
        <v>0</v>
      </c>
      <c r="R51" s="9" t="s">
        <v>3</v>
      </c>
      <c r="S51" s="9" t="n">
        <v>0</v>
      </c>
      <c r="T51" s="9" t="s">
        <v>3</v>
      </c>
      <c r="U51" s="9" t="s">
        <v>3</v>
      </c>
      <c r="V51" s="9" t="s">
        <v>3</v>
      </c>
      <c r="W51" s="9" t="s">
        <v>3</v>
      </c>
      <c r="X51" s="12" t="n">
        <v>0</v>
      </c>
      <c r="Y51" s="9" t="s">
        <v>3</v>
      </c>
      <c r="Z51" s="9" t="n">
        <f aca="false" ca="false" dt2D="false" dtr="false" t="normal">E51+L51+S51</f>
        <v>15.8490294</v>
      </c>
      <c r="AA51" s="9" t="s">
        <v>3</v>
      </c>
      <c r="AB51" s="9" t="s">
        <v>3</v>
      </c>
      <c r="AC51" s="9" t="s">
        <v>3</v>
      </c>
      <c r="AD51" s="9" t="s">
        <v>3</v>
      </c>
      <c r="AE51" s="16" t="n">
        <f aca="false" ca="false" dt2D="false" dtr="false" t="normal">J51+Q51+X51</f>
        <v>1</v>
      </c>
    </row>
    <row customHeight="true" ht="30" outlineLevel="0" r="52">
      <c r="A52" s="5" t="s">
        <v>199</v>
      </c>
      <c r="B52" s="7" t="s">
        <v>239</v>
      </c>
      <c r="C52" s="8" t="s">
        <v>240</v>
      </c>
      <c r="D52" s="9" t="s">
        <v>3</v>
      </c>
      <c r="E52" s="10" t="n">
        <v>56.96798105</v>
      </c>
      <c r="F52" s="9" t="s">
        <v>3</v>
      </c>
      <c r="G52" s="9" t="s">
        <v>3</v>
      </c>
      <c r="H52" s="9" t="s">
        <v>3</v>
      </c>
      <c r="I52" s="9" t="s">
        <v>3</v>
      </c>
      <c r="J52" s="12" t="n">
        <v>1</v>
      </c>
      <c r="K52" s="9" t="s">
        <v>3</v>
      </c>
      <c r="L52" s="9" t="n">
        <v>0</v>
      </c>
      <c r="M52" s="9" t="s">
        <v>3</v>
      </c>
      <c r="N52" s="9" t="s">
        <v>3</v>
      </c>
      <c r="O52" s="9" t="s">
        <v>3</v>
      </c>
      <c r="P52" s="9" t="s">
        <v>3</v>
      </c>
      <c r="Q52" s="12" t="n">
        <v>0</v>
      </c>
      <c r="R52" s="9" t="s">
        <v>3</v>
      </c>
      <c r="S52" s="9" t="n">
        <v>0</v>
      </c>
      <c r="T52" s="9" t="s">
        <v>3</v>
      </c>
      <c r="U52" s="9" t="s">
        <v>3</v>
      </c>
      <c r="V52" s="9" t="s">
        <v>3</v>
      </c>
      <c r="W52" s="9" t="s">
        <v>3</v>
      </c>
      <c r="X52" s="12" t="n">
        <v>0</v>
      </c>
      <c r="Y52" s="9" t="s">
        <v>3</v>
      </c>
      <c r="Z52" s="9" t="n">
        <f aca="false" ca="false" dt2D="false" dtr="false" t="normal">E52+L52+S52</f>
        <v>56.96798105</v>
      </c>
      <c r="AA52" s="9" t="s">
        <v>3</v>
      </c>
      <c r="AB52" s="9" t="s">
        <v>3</v>
      </c>
      <c r="AC52" s="9" t="s">
        <v>3</v>
      </c>
      <c r="AD52" s="9" t="s">
        <v>3</v>
      </c>
      <c r="AE52" s="16" t="n">
        <f aca="false" ca="false" dt2D="false" dtr="false" t="normal">J52+Q52+X52</f>
        <v>1</v>
      </c>
    </row>
    <row customHeight="true" ht="30" outlineLevel="0" r="53">
      <c r="A53" s="5" t="s">
        <v>199</v>
      </c>
      <c r="B53" s="7" t="s">
        <v>243</v>
      </c>
      <c r="C53" s="8" t="s">
        <v>244</v>
      </c>
      <c r="D53" s="9" t="s">
        <v>3</v>
      </c>
      <c r="E53" s="10" t="n">
        <f aca="false" ca="false" dt2D="false" dtr="false" t="normal">11.8063+0.55699384</f>
        <v>12.36329384</v>
      </c>
      <c r="F53" s="9" t="s">
        <v>3</v>
      </c>
      <c r="G53" s="9" t="s">
        <v>3</v>
      </c>
      <c r="H53" s="9" t="s">
        <v>3</v>
      </c>
      <c r="I53" s="9" t="s">
        <v>3</v>
      </c>
      <c r="J53" s="12" t="n">
        <v>1</v>
      </c>
      <c r="K53" s="9" t="s">
        <v>3</v>
      </c>
      <c r="L53" s="9" t="n">
        <v>0</v>
      </c>
      <c r="M53" s="9" t="s">
        <v>3</v>
      </c>
      <c r="N53" s="9" t="s">
        <v>3</v>
      </c>
      <c r="O53" s="9" t="s">
        <v>3</v>
      </c>
      <c r="P53" s="9" t="s">
        <v>3</v>
      </c>
      <c r="Q53" s="12" t="n">
        <v>0</v>
      </c>
      <c r="R53" s="9" t="s">
        <v>3</v>
      </c>
      <c r="S53" s="9" t="n">
        <v>0</v>
      </c>
      <c r="T53" s="9" t="s">
        <v>3</v>
      </c>
      <c r="U53" s="9" t="s">
        <v>3</v>
      </c>
      <c r="V53" s="9" t="s">
        <v>3</v>
      </c>
      <c r="W53" s="9" t="s">
        <v>3</v>
      </c>
      <c r="X53" s="12" t="n">
        <v>0</v>
      </c>
      <c r="Y53" s="9" t="s">
        <v>3</v>
      </c>
      <c r="Z53" s="9" t="n">
        <f aca="false" ca="false" dt2D="false" dtr="false" t="normal">E53+L53+S53</f>
        <v>12.36329384</v>
      </c>
      <c r="AA53" s="9" t="s">
        <v>3</v>
      </c>
      <c r="AB53" s="9" t="s">
        <v>3</v>
      </c>
      <c r="AC53" s="9" t="s">
        <v>3</v>
      </c>
      <c r="AD53" s="9" t="s">
        <v>3</v>
      </c>
      <c r="AE53" s="16" t="n">
        <f aca="false" ca="false" dt2D="false" dtr="false" t="normal">J53+Q53+X53</f>
        <v>1</v>
      </c>
    </row>
    <row customHeight="true" ht="30" outlineLevel="0" r="54">
      <c r="A54" s="5" t="s">
        <v>199</v>
      </c>
      <c r="B54" s="7" t="s">
        <v>247</v>
      </c>
      <c r="C54" s="8" t="s">
        <v>249</v>
      </c>
      <c r="D54" s="9" t="s">
        <v>3</v>
      </c>
      <c r="E54" s="10" t="n">
        <f aca="false" ca="false" dt2D="false" dtr="false" t="normal">8.75+0.34842454</f>
        <v>9.09842454</v>
      </c>
      <c r="F54" s="9" t="s">
        <v>3</v>
      </c>
      <c r="G54" s="9" t="s">
        <v>3</v>
      </c>
      <c r="H54" s="9" t="s">
        <v>3</v>
      </c>
      <c r="I54" s="9" t="s">
        <v>3</v>
      </c>
      <c r="J54" s="12" t="n">
        <v>1</v>
      </c>
      <c r="K54" s="9" t="s">
        <v>3</v>
      </c>
      <c r="L54" s="9" t="n">
        <v>0</v>
      </c>
      <c r="M54" s="9" t="s">
        <v>3</v>
      </c>
      <c r="N54" s="9" t="s">
        <v>3</v>
      </c>
      <c r="O54" s="9" t="s">
        <v>3</v>
      </c>
      <c r="P54" s="9" t="s">
        <v>3</v>
      </c>
      <c r="Q54" s="12" t="n">
        <v>0</v>
      </c>
      <c r="R54" s="9" t="s">
        <v>3</v>
      </c>
      <c r="S54" s="9" t="n">
        <v>0</v>
      </c>
      <c r="T54" s="9" t="s">
        <v>3</v>
      </c>
      <c r="U54" s="9" t="s">
        <v>3</v>
      </c>
      <c r="V54" s="9" t="s">
        <v>3</v>
      </c>
      <c r="W54" s="9" t="s">
        <v>3</v>
      </c>
      <c r="X54" s="12" t="n">
        <v>0</v>
      </c>
      <c r="Y54" s="9" t="s">
        <v>3</v>
      </c>
      <c r="Z54" s="9" t="n">
        <f aca="false" ca="false" dt2D="false" dtr="false" t="normal">E54+L54+S54</f>
        <v>9.09842454</v>
      </c>
      <c r="AA54" s="9" t="s">
        <v>3</v>
      </c>
      <c r="AB54" s="9" t="s">
        <v>3</v>
      </c>
      <c r="AC54" s="9" t="s">
        <v>3</v>
      </c>
      <c r="AD54" s="9" t="s">
        <v>3</v>
      </c>
      <c r="AE54" s="16" t="n">
        <f aca="false" ca="false" dt2D="false" dtr="false" t="normal">J54+Q54+X54</f>
        <v>1</v>
      </c>
    </row>
    <row customHeight="true" ht="30" outlineLevel="0" r="55">
      <c r="A55" s="5" t="s">
        <v>199</v>
      </c>
      <c r="B55" s="7" t="s">
        <v>252</v>
      </c>
      <c r="C55" s="8" t="s">
        <v>253</v>
      </c>
      <c r="D55" s="9" t="s">
        <v>3</v>
      </c>
      <c r="E55" s="10" t="n">
        <v>0</v>
      </c>
      <c r="F55" s="9" t="s">
        <v>3</v>
      </c>
      <c r="G55" s="9" t="s">
        <v>3</v>
      </c>
      <c r="H55" s="9" t="s">
        <v>3</v>
      </c>
      <c r="I55" s="9" t="s">
        <v>3</v>
      </c>
      <c r="J55" s="12" t="n">
        <v>0</v>
      </c>
      <c r="K55" s="9" t="s">
        <v>3</v>
      </c>
      <c r="L55" s="9" t="n">
        <v>12.455</v>
      </c>
      <c r="M55" s="9" t="s">
        <v>3</v>
      </c>
      <c r="N55" s="9" t="s">
        <v>3</v>
      </c>
      <c r="O55" s="9" t="s">
        <v>3</v>
      </c>
      <c r="P55" s="9" t="s">
        <v>3</v>
      </c>
      <c r="Q55" s="12" t="n">
        <v>1</v>
      </c>
      <c r="R55" s="9" t="s">
        <v>3</v>
      </c>
      <c r="S55" s="9" t="n">
        <v>0</v>
      </c>
      <c r="T55" s="9" t="s">
        <v>3</v>
      </c>
      <c r="U55" s="9" t="s">
        <v>3</v>
      </c>
      <c r="V55" s="9" t="s">
        <v>3</v>
      </c>
      <c r="W55" s="9" t="s">
        <v>3</v>
      </c>
      <c r="X55" s="12" t="n">
        <v>0</v>
      </c>
      <c r="Y55" s="9" t="s">
        <v>3</v>
      </c>
      <c r="Z55" s="9" t="n">
        <f aca="false" ca="false" dt2D="false" dtr="false" t="normal">E55+L55+S55</f>
        <v>12.455</v>
      </c>
      <c r="AA55" s="9" t="s">
        <v>3</v>
      </c>
      <c r="AB55" s="9" t="s">
        <v>3</v>
      </c>
      <c r="AC55" s="9" t="s">
        <v>3</v>
      </c>
      <c r="AD55" s="9" t="s">
        <v>3</v>
      </c>
      <c r="AE55" s="16" t="n">
        <f aca="false" ca="false" dt2D="false" dtr="false" t="normal">J55+Q55+X55</f>
        <v>1</v>
      </c>
    </row>
    <row customHeight="true" ht="30" outlineLevel="0" r="56">
      <c r="A56" s="5" t="s">
        <v>199</v>
      </c>
      <c r="B56" s="7" t="s">
        <v>256</v>
      </c>
      <c r="C56" s="8" t="s">
        <v>257</v>
      </c>
      <c r="D56" s="9" t="s">
        <v>3</v>
      </c>
      <c r="E56" s="10" t="n">
        <v>0</v>
      </c>
      <c r="F56" s="9" t="s">
        <v>3</v>
      </c>
      <c r="G56" s="9" t="s">
        <v>3</v>
      </c>
      <c r="H56" s="9" t="s">
        <v>3</v>
      </c>
      <c r="I56" s="9" t="s">
        <v>3</v>
      </c>
      <c r="J56" s="12" t="n">
        <v>0</v>
      </c>
      <c r="K56" s="9" t="s">
        <v>3</v>
      </c>
      <c r="L56" s="9" t="n">
        <v>2.04</v>
      </c>
      <c r="M56" s="9" t="s">
        <v>3</v>
      </c>
      <c r="N56" s="9" t="s">
        <v>3</v>
      </c>
      <c r="O56" s="9" t="s">
        <v>3</v>
      </c>
      <c r="P56" s="9" t="s">
        <v>3</v>
      </c>
      <c r="Q56" s="12" t="n">
        <v>1</v>
      </c>
      <c r="R56" s="9" t="s">
        <v>3</v>
      </c>
      <c r="S56" s="9" t="n">
        <v>0</v>
      </c>
      <c r="T56" s="9" t="s">
        <v>3</v>
      </c>
      <c r="U56" s="9" t="s">
        <v>3</v>
      </c>
      <c r="V56" s="9" t="s">
        <v>3</v>
      </c>
      <c r="W56" s="9" t="s">
        <v>3</v>
      </c>
      <c r="X56" s="12" t="n">
        <v>0</v>
      </c>
      <c r="Y56" s="9" t="s">
        <v>3</v>
      </c>
      <c r="Z56" s="9" t="n">
        <f aca="false" ca="false" dt2D="false" dtr="false" t="normal">E56+L56+S56</f>
        <v>2.04</v>
      </c>
      <c r="AA56" s="9" t="s">
        <v>3</v>
      </c>
      <c r="AB56" s="9" t="s">
        <v>3</v>
      </c>
      <c r="AC56" s="9" t="s">
        <v>3</v>
      </c>
      <c r="AD56" s="9" t="s">
        <v>3</v>
      </c>
      <c r="AE56" s="16" t="n">
        <f aca="false" ca="false" dt2D="false" dtr="false" t="normal">J56+Q56+X56</f>
        <v>1</v>
      </c>
    </row>
    <row customHeight="true" ht="30" outlineLevel="0" r="57">
      <c r="A57" s="5" t="s">
        <v>0</v>
      </c>
      <c r="B57" s="135" t="s">
        <v>254</v>
      </c>
      <c r="C57" s="8" t="s">
        <v>255</v>
      </c>
      <c r="D57" s="9" t="s">
        <v>3</v>
      </c>
      <c r="E57" s="10" t="n">
        <v>0.4925</v>
      </c>
      <c r="F57" s="9" t="s">
        <v>3</v>
      </c>
      <c r="G57" s="9" t="s">
        <v>3</v>
      </c>
      <c r="H57" s="9" t="s">
        <v>3</v>
      </c>
      <c r="I57" s="9" t="s">
        <v>3</v>
      </c>
      <c r="J57" s="12" t="n">
        <v>1</v>
      </c>
      <c r="K57" s="9" t="s">
        <v>3</v>
      </c>
      <c r="L57" s="9" t="n">
        <v>0</v>
      </c>
      <c r="M57" s="9" t="s">
        <v>3</v>
      </c>
      <c r="N57" s="9" t="s">
        <v>3</v>
      </c>
      <c r="O57" s="9" t="s">
        <v>3</v>
      </c>
      <c r="P57" s="9" t="s">
        <v>3</v>
      </c>
      <c r="Q57" s="12" t="n">
        <v>0</v>
      </c>
      <c r="R57" s="9" t="s">
        <v>3</v>
      </c>
      <c r="S57" s="9" t="n">
        <v>0</v>
      </c>
      <c r="T57" s="9" t="s">
        <v>3</v>
      </c>
      <c r="U57" s="9" t="s">
        <v>3</v>
      </c>
      <c r="V57" s="9" t="s">
        <v>3</v>
      </c>
      <c r="W57" s="9" t="s">
        <v>3</v>
      </c>
      <c r="X57" s="12" t="n">
        <v>0</v>
      </c>
      <c r="Y57" s="9" t="s">
        <v>3</v>
      </c>
      <c r="Z57" s="9" t="n">
        <f aca="false" ca="false" dt2D="false" dtr="false" t="normal">E57+L57+S57</f>
        <v>0.4925</v>
      </c>
      <c r="AA57" s="9" t="s">
        <v>3</v>
      </c>
      <c r="AB57" s="9" t="s">
        <v>3</v>
      </c>
      <c r="AC57" s="9" t="s">
        <v>3</v>
      </c>
      <c r="AD57" s="9" t="s">
        <v>3</v>
      </c>
      <c r="AE57" s="16" t="n">
        <f aca="false" ca="false" dt2D="false" dtr="false" t="normal">J57+Q57+X57</f>
        <v>1</v>
      </c>
    </row>
    <row customHeight="true" ht="30" outlineLevel="0" r="58">
      <c r="A58" s="5" t="s">
        <v>0</v>
      </c>
      <c r="B58" s="7" t="s">
        <v>258</v>
      </c>
      <c r="C58" s="8" t="s">
        <v>259</v>
      </c>
      <c r="D58" s="9" t="s">
        <v>3</v>
      </c>
      <c r="E58" s="10" t="n">
        <v>0</v>
      </c>
      <c r="F58" s="9" t="s">
        <v>3</v>
      </c>
      <c r="G58" s="9" t="s">
        <v>3</v>
      </c>
      <c r="H58" s="9" t="s">
        <v>3</v>
      </c>
      <c r="I58" s="9" t="s">
        <v>3</v>
      </c>
      <c r="J58" s="12" t="n">
        <v>0</v>
      </c>
      <c r="K58" s="9" t="s">
        <v>3</v>
      </c>
      <c r="L58" s="9" t="n">
        <v>0</v>
      </c>
      <c r="M58" s="9" t="s">
        <v>3</v>
      </c>
      <c r="N58" s="9" t="s">
        <v>3</v>
      </c>
      <c r="O58" s="9" t="s">
        <v>3</v>
      </c>
      <c r="P58" s="9" t="s">
        <v>3</v>
      </c>
      <c r="Q58" s="12" t="n">
        <v>0</v>
      </c>
      <c r="R58" s="9" t="s">
        <v>3</v>
      </c>
      <c r="S58" s="9" t="n">
        <v>1.357787338752</v>
      </c>
      <c r="T58" s="9" t="s">
        <v>3</v>
      </c>
      <c r="U58" s="9" t="s">
        <v>3</v>
      </c>
      <c r="V58" s="9" t="s">
        <v>3</v>
      </c>
      <c r="W58" s="9" t="s">
        <v>3</v>
      </c>
      <c r="X58" s="12" t="n">
        <v>1</v>
      </c>
      <c r="Y58" s="9" t="s">
        <v>3</v>
      </c>
      <c r="Z58" s="9" t="n">
        <f aca="false" ca="false" dt2D="false" dtr="false" t="normal">E58+L58+S58</f>
        <v>1.357787338752</v>
      </c>
      <c r="AA58" s="9" t="s">
        <v>3</v>
      </c>
      <c r="AB58" s="9" t="s">
        <v>3</v>
      </c>
      <c r="AC58" s="9" t="s">
        <v>3</v>
      </c>
      <c r="AD58" s="9" t="s">
        <v>3</v>
      </c>
      <c r="AE58" s="16" t="n">
        <f aca="false" ca="false" dt2D="false" dtr="false" t="normal">J58+Q58+X58</f>
        <v>1</v>
      </c>
    </row>
    <row customHeight="true" ht="30" outlineLevel="0" r="59">
      <c r="A59" s="5" t="s">
        <v>0</v>
      </c>
      <c r="B59" s="7" t="s">
        <v>1</v>
      </c>
      <c r="C59" s="8" t="s">
        <v>2</v>
      </c>
      <c r="D59" s="9" t="s">
        <v>3</v>
      </c>
      <c r="E59" s="10" t="n">
        <v>0</v>
      </c>
      <c r="F59" s="9" t="s">
        <v>3</v>
      </c>
      <c r="G59" s="9" t="s">
        <v>3</v>
      </c>
      <c r="H59" s="9" t="s">
        <v>3</v>
      </c>
      <c r="I59" s="9" t="s">
        <v>3</v>
      </c>
      <c r="J59" s="12" t="n">
        <v>0</v>
      </c>
      <c r="K59" s="9" t="s">
        <v>3</v>
      </c>
      <c r="L59" s="9" t="n">
        <v>49.173</v>
      </c>
      <c r="M59" s="9" t="s">
        <v>3</v>
      </c>
      <c r="N59" s="9" t="s">
        <v>3</v>
      </c>
      <c r="O59" s="9" t="s">
        <v>3</v>
      </c>
      <c r="P59" s="9" t="s">
        <v>3</v>
      </c>
      <c r="Q59" s="12" t="n">
        <v>1</v>
      </c>
      <c r="R59" s="9" t="s">
        <v>3</v>
      </c>
      <c r="S59" s="9" t="n">
        <v>0</v>
      </c>
      <c r="T59" s="9" t="s">
        <v>3</v>
      </c>
      <c r="U59" s="9" t="s">
        <v>3</v>
      </c>
      <c r="V59" s="9" t="s">
        <v>3</v>
      </c>
      <c r="W59" s="9" t="s">
        <v>3</v>
      </c>
      <c r="X59" s="12" t="n">
        <v>0</v>
      </c>
      <c r="Y59" s="9" t="s">
        <v>3</v>
      </c>
      <c r="Z59" s="9" t="n">
        <f aca="false" ca="false" dt2D="false" dtr="false" t="normal">E59+L59+S59</f>
        <v>49.173</v>
      </c>
      <c r="AA59" s="9" t="s">
        <v>3</v>
      </c>
      <c r="AB59" s="9" t="s">
        <v>3</v>
      </c>
      <c r="AC59" s="9" t="s">
        <v>3</v>
      </c>
      <c r="AD59" s="9" t="s">
        <v>3</v>
      </c>
      <c r="AE59" s="16" t="n">
        <f aca="false" ca="false" dt2D="false" dtr="false" t="normal">J59+Q59+X59</f>
        <v>1</v>
      </c>
    </row>
    <row customHeight="true" ht="30" outlineLevel="0" r="60">
      <c r="A60" s="5" t="s">
        <v>0</v>
      </c>
      <c r="B60" s="7" t="s">
        <v>8</v>
      </c>
      <c r="C60" s="8" t="s">
        <v>10</v>
      </c>
      <c r="D60" s="9" t="s">
        <v>3</v>
      </c>
      <c r="E60" s="10" t="n">
        <v>0</v>
      </c>
      <c r="F60" s="9" t="s">
        <v>3</v>
      </c>
      <c r="G60" s="9" t="s">
        <v>3</v>
      </c>
      <c r="H60" s="9" t="s">
        <v>3</v>
      </c>
      <c r="I60" s="9" t="s">
        <v>3</v>
      </c>
      <c r="J60" s="12" t="n">
        <v>0</v>
      </c>
      <c r="K60" s="9" t="s">
        <v>3</v>
      </c>
      <c r="L60" s="9" t="n">
        <f aca="false" ca="false" dt2D="false" dtr="false" t="normal">10.78666667+1.48402645</f>
        <v>12.27069312</v>
      </c>
      <c r="M60" s="9" t="n"/>
      <c r="N60" s="9" t="s">
        <v>3</v>
      </c>
      <c r="O60" s="9" t="s">
        <v>3</v>
      </c>
      <c r="P60" s="9" t="s">
        <v>3</v>
      </c>
      <c r="Q60" s="12" t="n">
        <v>1</v>
      </c>
      <c r="R60" s="9" t="s">
        <v>3</v>
      </c>
      <c r="S60" s="9" t="n">
        <v>0</v>
      </c>
      <c r="T60" s="9" t="s">
        <v>3</v>
      </c>
      <c r="U60" s="9" t="s">
        <v>3</v>
      </c>
      <c r="V60" s="9" t="s">
        <v>3</v>
      </c>
      <c r="W60" s="9" t="s">
        <v>3</v>
      </c>
      <c r="X60" s="12" t="n">
        <v>0</v>
      </c>
      <c r="Y60" s="9" t="s">
        <v>3</v>
      </c>
      <c r="Z60" s="9" t="n">
        <f aca="false" ca="false" dt2D="false" dtr="false" t="normal">E60+L60+S60</f>
        <v>12.27069312</v>
      </c>
      <c r="AA60" s="9" t="s">
        <v>3</v>
      </c>
      <c r="AB60" s="9" t="s">
        <v>3</v>
      </c>
      <c r="AC60" s="9" t="s">
        <v>3</v>
      </c>
      <c r="AD60" s="9" t="s">
        <v>3</v>
      </c>
      <c r="AE60" s="16" t="n">
        <f aca="false" ca="false" dt2D="false" dtr="false" t="normal">J60+Q60+X60</f>
        <v>1</v>
      </c>
    </row>
    <row customHeight="true" ht="30" outlineLevel="0" r="61">
      <c r="A61" s="5" t="s">
        <v>0</v>
      </c>
      <c r="B61" s="7" t="s">
        <v>15</v>
      </c>
      <c r="C61" s="8" t="s">
        <v>17</v>
      </c>
      <c r="D61" s="9" t="s">
        <v>3</v>
      </c>
      <c r="E61" s="10" t="n">
        <v>4.78101162</v>
      </c>
      <c r="F61" s="9" t="s">
        <v>3</v>
      </c>
      <c r="G61" s="9" t="s">
        <v>3</v>
      </c>
      <c r="H61" s="9" t="s">
        <v>3</v>
      </c>
      <c r="I61" s="9" t="s">
        <v>3</v>
      </c>
      <c r="J61" s="12" t="n">
        <v>12</v>
      </c>
      <c r="K61" s="9" t="s">
        <v>3</v>
      </c>
      <c r="L61" s="9" t="n">
        <v>0</v>
      </c>
      <c r="M61" s="9" t="s">
        <v>3</v>
      </c>
      <c r="N61" s="9" t="s">
        <v>3</v>
      </c>
      <c r="O61" s="9" t="s">
        <v>3</v>
      </c>
      <c r="P61" s="9" t="s">
        <v>3</v>
      </c>
      <c r="Q61" s="12" t="n">
        <v>0</v>
      </c>
      <c r="R61" s="9" t="s">
        <v>3</v>
      </c>
      <c r="S61" s="9" t="n">
        <v>0</v>
      </c>
      <c r="T61" s="9" t="s">
        <v>3</v>
      </c>
      <c r="U61" s="9" t="s">
        <v>3</v>
      </c>
      <c r="V61" s="9" t="s">
        <v>3</v>
      </c>
      <c r="W61" s="9" t="s">
        <v>3</v>
      </c>
      <c r="X61" s="12" t="n">
        <v>0</v>
      </c>
      <c r="Y61" s="9" t="s">
        <v>3</v>
      </c>
      <c r="Z61" s="9" t="n">
        <f aca="false" ca="false" dt2D="false" dtr="false" t="normal">E61+L61+S61</f>
        <v>4.781011619999999</v>
      </c>
      <c r="AA61" s="9" t="s">
        <v>3</v>
      </c>
      <c r="AB61" s="9" t="s">
        <v>3</v>
      </c>
      <c r="AC61" s="9" t="s">
        <v>3</v>
      </c>
      <c r="AD61" s="9" t="s">
        <v>3</v>
      </c>
      <c r="AE61" s="16" t="n">
        <f aca="false" ca="false" dt2D="false" dtr="false" t="normal">J61+Q61+X61</f>
        <v>12</v>
      </c>
    </row>
    <row customHeight="true" ht="30" outlineLevel="0" r="62">
      <c r="A62" s="5" t="s">
        <v>0</v>
      </c>
      <c r="B62" s="7" t="s">
        <v>23</v>
      </c>
      <c r="C62" s="8" t="s">
        <v>24</v>
      </c>
      <c r="D62" s="9" t="s">
        <v>3</v>
      </c>
      <c r="E62" s="10" t="n">
        <v>0</v>
      </c>
      <c r="F62" s="9" t="s">
        <v>3</v>
      </c>
      <c r="G62" s="9" t="s">
        <v>3</v>
      </c>
      <c r="H62" s="9" t="s">
        <v>3</v>
      </c>
      <c r="I62" s="9" t="s">
        <v>3</v>
      </c>
      <c r="J62" s="12" t="n">
        <v>0</v>
      </c>
      <c r="K62" s="9" t="s">
        <v>3</v>
      </c>
      <c r="L62" s="9" t="n">
        <v>25.6666666666667</v>
      </c>
      <c r="M62" s="9" t="s">
        <v>3</v>
      </c>
      <c r="N62" s="9" t="s">
        <v>3</v>
      </c>
      <c r="O62" s="9" t="s">
        <v>3</v>
      </c>
      <c r="P62" s="9" t="s">
        <v>3</v>
      </c>
      <c r="Q62" s="12" t="n">
        <v>2</v>
      </c>
      <c r="R62" s="9" t="s">
        <v>3</v>
      </c>
      <c r="S62" s="9" t="n">
        <v>0</v>
      </c>
      <c r="T62" s="9" t="s">
        <v>3</v>
      </c>
      <c r="U62" s="9" t="s">
        <v>3</v>
      </c>
      <c r="V62" s="9" t="s">
        <v>3</v>
      </c>
      <c r="W62" s="9" t="s">
        <v>3</v>
      </c>
      <c r="X62" s="12" t="n">
        <v>0</v>
      </c>
      <c r="Y62" s="9" t="s">
        <v>3</v>
      </c>
      <c r="Z62" s="9" t="n">
        <f aca="false" ca="false" dt2D="false" dtr="false" t="normal">E62+L62+S62</f>
        <v>25.6666666666667</v>
      </c>
      <c r="AA62" s="9" t="s">
        <v>3</v>
      </c>
      <c r="AB62" s="9" t="s">
        <v>3</v>
      </c>
      <c r="AC62" s="9" t="s">
        <v>3</v>
      </c>
      <c r="AD62" s="9" t="s">
        <v>3</v>
      </c>
      <c r="AE62" s="16" t="n">
        <f aca="false" ca="false" dt2D="false" dtr="false" t="normal">J62+Q62+X62</f>
        <v>2</v>
      </c>
    </row>
    <row customHeight="true" ht="30" outlineLevel="0" r="63">
      <c r="A63" s="5" t="s">
        <v>0</v>
      </c>
      <c r="B63" s="7" t="s">
        <v>28</v>
      </c>
      <c r="C63" s="8" t="s">
        <v>29</v>
      </c>
      <c r="D63" s="9" t="s">
        <v>3</v>
      </c>
      <c r="E63" s="10" t="n">
        <v>0</v>
      </c>
      <c r="F63" s="9" t="s">
        <v>3</v>
      </c>
      <c r="G63" s="9" t="s">
        <v>3</v>
      </c>
      <c r="H63" s="9" t="s">
        <v>3</v>
      </c>
      <c r="I63" s="9" t="s">
        <v>3</v>
      </c>
      <c r="J63" s="12" t="n">
        <v>0</v>
      </c>
      <c r="K63" s="9" t="s">
        <v>3</v>
      </c>
      <c r="L63" s="9" t="n">
        <v>9.714</v>
      </c>
      <c r="M63" s="9" t="s">
        <v>3</v>
      </c>
      <c r="N63" s="9" t="s">
        <v>3</v>
      </c>
      <c r="O63" s="9" t="s">
        <v>3</v>
      </c>
      <c r="P63" s="9" t="s">
        <v>3</v>
      </c>
      <c r="Q63" s="12" t="n">
        <v>2</v>
      </c>
      <c r="R63" s="9" t="s">
        <v>3</v>
      </c>
      <c r="S63" s="9" t="n">
        <v>0</v>
      </c>
      <c r="T63" s="9" t="s">
        <v>3</v>
      </c>
      <c r="U63" s="9" t="s">
        <v>3</v>
      </c>
      <c r="V63" s="9" t="s">
        <v>3</v>
      </c>
      <c r="W63" s="9" t="s">
        <v>3</v>
      </c>
      <c r="X63" s="12" t="n">
        <v>0</v>
      </c>
      <c r="Y63" s="9" t="s">
        <v>3</v>
      </c>
      <c r="Z63" s="9" t="n">
        <f aca="false" ca="false" dt2D="false" dtr="false" t="normal">E63+L63+S63</f>
        <v>9.714</v>
      </c>
      <c r="AA63" s="9" t="s">
        <v>3</v>
      </c>
      <c r="AB63" s="9" t="s">
        <v>3</v>
      </c>
      <c r="AC63" s="9" t="s">
        <v>3</v>
      </c>
      <c r="AD63" s="9" t="s">
        <v>3</v>
      </c>
      <c r="AE63" s="16" t="n">
        <f aca="false" ca="false" dt2D="false" dtr="false" t="normal">J63+Q63+X63</f>
        <v>2</v>
      </c>
    </row>
    <row customHeight="true" ht="30" outlineLevel="0" r="64">
      <c r="A64" s="5" t="s">
        <v>0</v>
      </c>
      <c r="B64" s="7" t="s">
        <v>37</v>
      </c>
      <c r="C64" s="8" t="s">
        <v>38</v>
      </c>
      <c r="D64" s="9" t="s">
        <v>3</v>
      </c>
      <c r="E64" s="10" t="n">
        <v>171.0125</v>
      </c>
      <c r="F64" s="9" t="s">
        <v>3</v>
      </c>
      <c r="G64" s="9" t="s">
        <v>3</v>
      </c>
      <c r="H64" s="9" t="s">
        <v>3</v>
      </c>
      <c r="I64" s="9" t="s">
        <v>3</v>
      </c>
      <c r="J64" s="12" t="n">
        <v>2</v>
      </c>
      <c r="K64" s="9" t="s">
        <v>3</v>
      </c>
      <c r="L64" s="9" t="n">
        <v>0</v>
      </c>
      <c r="M64" s="9" t="s">
        <v>3</v>
      </c>
      <c r="N64" s="9" t="s">
        <v>3</v>
      </c>
      <c r="O64" s="9" t="s">
        <v>3</v>
      </c>
      <c r="P64" s="9" t="s">
        <v>3</v>
      </c>
      <c r="Q64" s="12" t="n">
        <v>0</v>
      </c>
      <c r="R64" s="9" t="s">
        <v>3</v>
      </c>
      <c r="S64" s="9" t="n">
        <v>0</v>
      </c>
      <c r="T64" s="9" t="s">
        <v>3</v>
      </c>
      <c r="U64" s="9" t="s">
        <v>3</v>
      </c>
      <c r="V64" s="9" t="s">
        <v>3</v>
      </c>
      <c r="W64" s="9" t="s">
        <v>3</v>
      </c>
      <c r="X64" s="12" t="n">
        <v>0</v>
      </c>
      <c r="Y64" s="9" t="s">
        <v>3</v>
      </c>
      <c r="Z64" s="9" t="n">
        <f aca="false" ca="false" dt2D="false" dtr="false" t="normal">E64+L64+S64</f>
        <v>171.0125</v>
      </c>
      <c r="AA64" s="9" t="s">
        <v>3</v>
      </c>
      <c r="AB64" s="9" t="s">
        <v>3</v>
      </c>
      <c r="AC64" s="9" t="s">
        <v>3</v>
      </c>
      <c r="AD64" s="9" t="s">
        <v>3</v>
      </c>
      <c r="AE64" s="16" t="n">
        <f aca="false" ca="false" dt2D="false" dtr="false" t="normal">J64+Q64+X64</f>
        <v>2</v>
      </c>
    </row>
    <row customHeight="true" ht="30" outlineLevel="0" r="65">
      <c r="A65" s="5" t="s">
        <v>0</v>
      </c>
      <c r="B65" s="135" t="s">
        <v>63</v>
      </c>
      <c r="C65" s="8" t="s">
        <v>64</v>
      </c>
      <c r="D65" s="9" t="s">
        <v>3</v>
      </c>
      <c r="E65" s="10" t="n">
        <v>0</v>
      </c>
      <c r="F65" s="9" t="s">
        <v>3</v>
      </c>
      <c r="G65" s="9" t="s">
        <v>3</v>
      </c>
      <c r="H65" s="9" t="s">
        <v>3</v>
      </c>
      <c r="I65" s="9" t="s">
        <v>3</v>
      </c>
      <c r="J65" s="12" t="n">
        <v>0</v>
      </c>
      <c r="K65" s="9" t="s">
        <v>3</v>
      </c>
      <c r="L65" s="9" t="n">
        <f aca="false" ca="false" dt2D="false" dtr="false" t="normal">1.34861065+16.01920176</f>
        <v>17.367812410000003</v>
      </c>
      <c r="M65" s="9" t="n"/>
      <c r="N65" s="9" t="s">
        <v>3</v>
      </c>
      <c r="O65" s="9" t="s">
        <v>3</v>
      </c>
      <c r="P65" s="9" t="s">
        <v>3</v>
      </c>
      <c r="Q65" s="12" t="n">
        <v>1</v>
      </c>
      <c r="R65" s="9" t="s">
        <v>3</v>
      </c>
      <c r="S65" s="9" t="n">
        <v>0</v>
      </c>
      <c r="T65" s="9" t="s">
        <v>3</v>
      </c>
      <c r="U65" s="9" t="s">
        <v>3</v>
      </c>
      <c r="V65" s="9" t="s">
        <v>3</v>
      </c>
      <c r="W65" s="9" t="s">
        <v>3</v>
      </c>
      <c r="X65" s="12" t="n">
        <v>0</v>
      </c>
      <c r="Y65" s="9" t="s">
        <v>3</v>
      </c>
      <c r="Z65" s="9" t="n">
        <f aca="false" ca="false" dt2D="false" dtr="false" t="normal">E65+L65+S65</f>
        <v>17.367812410000003</v>
      </c>
      <c r="AA65" s="9" t="s">
        <v>3</v>
      </c>
      <c r="AB65" s="9" t="s">
        <v>3</v>
      </c>
      <c r="AC65" s="9" t="s">
        <v>3</v>
      </c>
      <c r="AD65" s="9" t="s">
        <v>3</v>
      </c>
      <c r="AE65" s="16" t="n">
        <f aca="false" ca="false" dt2D="false" dtr="false" t="normal">J65+Q65+X65</f>
        <v>1</v>
      </c>
    </row>
    <row customHeight="true" ht="30" outlineLevel="0" r="66">
      <c r="A66" s="5" t="s">
        <v>65</v>
      </c>
      <c r="B66" s="7" t="s">
        <v>66</v>
      </c>
      <c r="C66" s="8" t="s">
        <v>67</v>
      </c>
      <c r="D66" s="9" t="s">
        <v>3</v>
      </c>
      <c r="E66" s="10" t="n">
        <v>0</v>
      </c>
      <c r="F66" s="9" t="s">
        <v>3</v>
      </c>
      <c r="G66" s="9" t="s">
        <v>3</v>
      </c>
      <c r="H66" s="9" t="s">
        <v>3</v>
      </c>
      <c r="I66" s="9" t="s">
        <v>3</v>
      </c>
      <c r="J66" s="12" t="n">
        <v>0</v>
      </c>
      <c r="K66" s="9" t="s">
        <v>3</v>
      </c>
      <c r="L66" s="9" t="n">
        <v>0</v>
      </c>
      <c r="M66" s="9" t="s">
        <v>3</v>
      </c>
      <c r="N66" s="9" t="s">
        <v>3</v>
      </c>
      <c r="O66" s="9" t="s">
        <v>3</v>
      </c>
      <c r="P66" s="9" t="s">
        <v>3</v>
      </c>
      <c r="Q66" s="12" t="n">
        <v>0</v>
      </c>
      <c r="R66" s="9" t="s">
        <v>3</v>
      </c>
      <c r="S66" s="9" t="n">
        <v>0</v>
      </c>
      <c r="T66" s="9" t="s">
        <v>3</v>
      </c>
      <c r="U66" s="9" t="s">
        <v>3</v>
      </c>
      <c r="V66" s="9" t="s">
        <v>3</v>
      </c>
      <c r="W66" s="9" t="s">
        <v>3</v>
      </c>
      <c r="X66" s="12" t="n">
        <v>0</v>
      </c>
      <c r="Y66" s="9" t="s">
        <v>3</v>
      </c>
      <c r="Z66" s="9" t="n">
        <f aca="false" ca="false" dt2D="false" dtr="false" t="normal">E66+L66+S66</f>
        <v>0</v>
      </c>
      <c r="AA66" s="9" t="s">
        <v>3</v>
      </c>
      <c r="AB66" s="9" t="s">
        <v>3</v>
      </c>
      <c r="AC66" s="9" t="s">
        <v>3</v>
      </c>
      <c r="AD66" s="9" t="s">
        <v>3</v>
      </c>
      <c r="AE66" s="16" t="n">
        <f aca="false" ca="false" dt2D="false" dtr="false" t="normal">J66+Q66+X66</f>
        <v>0</v>
      </c>
    </row>
    <row customHeight="true" ht="30" outlineLevel="0" r="67">
      <c r="A67" s="5" t="s">
        <v>65</v>
      </c>
      <c r="B67" s="7" t="s">
        <v>68</v>
      </c>
      <c r="C67" s="8" t="s">
        <v>69</v>
      </c>
      <c r="D67" s="9" t="s">
        <v>3</v>
      </c>
      <c r="E67" s="10" t="n">
        <v>1.722</v>
      </c>
      <c r="F67" s="9" t="s">
        <v>3</v>
      </c>
      <c r="G67" s="9" t="s">
        <v>3</v>
      </c>
      <c r="H67" s="9" t="s">
        <v>3</v>
      </c>
      <c r="I67" s="9" t="s">
        <v>3</v>
      </c>
      <c r="J67" s="12" t="n">
        <v>3</v>
      </c>
      <c r="K67" s="9" t="s">
        <v>3</v>
      </c>
      <c r="L67" s="9" t="n">
        <v>0</v>
      </c>
      <c r="M67" s="9" t="s">
        <v>3</v>
      </c>
      <c r="N67" s="9" t="s">
        <v>3</v>
      </c>
      <c r="O67" s="9" t="s">
        <v>3</v>
      </c>
      <c r="P67" s="9" t="s">
        <v>3</v>
      </c>
      <c r="Q67" s="12" t="n">
        <v>0</v>
      </c>
      <c r="R67" s="9" t="s">
        <v>3</v>
      </c>
      <c r="S67" s="9" t="n">
        <v>0</v>
      </c>
      <c r="T67" s="9" t="s">
        <v>3</v>
      </c>
      <c r="U67" s="9" t="s">
        <v>3</v>
      </c>
      <c r="V67" s="9" t="s">
        <v>3</v>
      </c>
      <c r="W67" s="9" t="s">
        <v>3</v>
      </c>
      <c r="X67" s="12" t="n">
        <v>0</v>
      </c>
      <c r="Y67" s="9" t="s">
        <v>3</v>
      </c>
      <c r="Z67" s="9" t="n">
        <f aca="false" ca="false" dt2D="false" dtr="false" t="normal">E67+L67+S67</f>
        <v>1.722</v>
      </c>
      <c r="AA67" s="9" t="s">
        <v>3</v>
      </c>
      <c r="AB67" s="9" t="s">
        <v>3</v>
      </c>
      <c r="AC67" s="9" t="s">
        <v>3</v>
      </c>
      <c r="AD67" s="9" t="s">
        <v>3</v>
      </c>
      <c r="AE67" s="16" t="n">
        <f aca="false" ca="false" dt2D="false" dtr="false" t="normal">J67+Q67+X67</f>
        <v>3</v>
      </c>
    </row>
    <row customHeight="true" ht="30" outlineLevel="0" r="68">
      <c r="A68" s="5" t="s">
        <v>65</v>
      </c>
      <c r="B68" s="7" t="s">
        <v>72</v>
      </c>
      <c r="C68" s="8" t="s">
        <v>73</v>
      </c>
      <c r="D68" s="9" t="s">
        <v>3</v>
      </c>
      <c r="E68" s="10" t="n">
        <v>0.2579</v>
      </c>
      <c r="F68" s="9" t="s">
        <v>3</v>
      </c>
      <c r="G68" s="9" t="s">
        <v>3</v>
      </c>
      <c r="H68" s="9" t="s">
        <v>3</v>
      </c>
      <c r="I68" s="9" t="s">
        <v>3</v>
      </c>
      <c r="J68" s="12" t="n">
        <v>1</v>
      </c>
      <c r="K68" s="9" t="s">
        <v>3</v>
      </c>
      <c r="L68" s="9" t="n">
        <v>0</v>
      </c>
      <c r="M68" s="9" t="s">
        <v>3</v>
      </c>
      <c r="N68" s="9" t="s">
        <v>3</v>
      </c>
      <c r="O68" s="9" t="s">
        <v>3</v>
      </c>
      <c r="P68" s="9" t="s">
        <v>3</v>
      </c>
      <c r="Q68" s="12" t="n">
        <v>0</v>
      </c>
      <c r="R68" s="9" t="s">
        <v>3</v>
      </c>
      <c r="S68" s="9" t="n">
        <v>0</v>
      </c>
      <c r="T68" s="9" t="s">
        <v>3</v>
      </c>
      <c r="U68" s="9" t="s">
        <v>3</v>
      </c>
      <c r="V68" s="9" t="s">
        <v>3</v>
      </c>
      <c r="W68" s="9" t="s">
        <v>3</v>
      </c>
      <c r="X68" s="12" t="n">
        <v>0</v>
      </c>
      <c r="Y68" s="9" t="s">
        <v>3</v>
      </c>
      <c r="Z68" s="9" t="n">
        <f aca="false" ca="false" dt2D="false" dtr="false" t="normal">E68+L68+S68</f>
        <v>0.2579</v>
      </c>
      <c r="AA68" s="9" t="s">
        <v>3</v>
      </c>
      <c r="AB68" s="9" t="s">
        <v>3</v>
      </c>
      <c r="AC68" s="9" t="s">
        <v>3</v>
      </c>
      <c r="AD68" s="9" t="s">
        <v>3</v>
      </c>
      <c r="AE68" s="16" t="n">
        <f aca="false" ca="false" dt2D="false" dtr="false" t="normal">J68+Q68+X68</f>
        <v>1</v>
      </c>
    </row>
    <row customHeight="true" ht="30" outlineLevel="0" r="69">
      <c r="A69" s="5" t="s">
        <v>76</v>
      </c>
      <c r="B69" s="7" t="s">
        <v>77</v>
      </c>
      <c r="C69" s="8" t="s">
        <v>78</v>
      </c>
      <c r="D69" s="9" t="s">
        <v>3</v>
      </c>
      <c r="E69" s="10" t="n">
        <v>0</v>
      </c>
      <c r="F69" s="9" t="s">
        <v>3</v>
      </c>
      <c r="G69" s="9" t="s">
        <v>3</v>
      </c>
      <c r="H69" s="9" t="s">
        <v>3</v>
      </c>
      <c r="I69" s="9" t="s">
        <v>3</v>
      </c>
      <c r="J69" s="12" t="n">
        <v>0</v>
      </c>
      <c r="K69" s="9" t="s">
        <v>3</v>
      </c>
      <c r="L69" s="9" t="n">
        <v>0</v>
      </c>
      <c r="M69" s="9" t="s">
        <v>3</v>
      </c>
      <c r="N69" s="9" t="s">
        <v>3</v>
      </c>
      <c r="O69" s="9" t="s">
        <v>3</v>
      </c>
      <c r="P69" s="9" t="s">
        <v>3</v>
      </c>
      <c r="Q69" s="12" t="n">
        <v>0</v>
      </c>
      <c r="R69" s="9" t="s">
        <v>3</v>
      </c>
      <c r="S69" s="9" t="n">
        <v>0.358831616</v>
      </c>
      <c r="T69" s="9" t="s">
        <v>3</v>
      </c>
      <c r="U69" s="9" t="s">
        <v>3</v>
      </c>
      <c r="V69" s="9" t="s">
        <v>3</v>
      </c>
      <c r="W69" s="9" t="s">
        <v>3</v>
      </c>
      <c r="X69" s="12" t="n">
        <v>1</v>
      </c>
      <c r="Y69" s="9" t="s">
        <v>3</v>
      </c>
      <c r="Z69" s="9" t="n">
        <f aca="false" ca="false" dt2D="false" dtr="false" t="normal">E69+L69+S69</f>
        <v>0.358831616</v>
      </c>
      <c r="AA69" s="9" t="s">
        <v>3</v>
      </c>
      <c r="AB69" s="9" t="s">
        <v>3</v>
      </c>
      <c r="AC69" s="9" t="s">
        <v>3</v>
      </c>
      <c r="AD69" s="9" t="s">
        <v>3</v>
      </c>
      <c r="AE69" s="16" t="n">
        <f aca="false" ca="false" dt2D="false" dtr="false" t="normal">J69+Q69+X69</f>
        <v>1</v>
      </c>
    </row>
    <row customHeight="true" ht="30" outlineLevel="0" r="70">
      <c r="A70" s="5" t="s">
        <v>76</v>
      </c>
      <c r="B70" s="7" t="s">
        <v>81</v>
      </c>
      <c r="C70" s="8" t="s">
        <v>82</v>
      </c>
      <c r="D70" s="9" t="s">
        <v>3</v>
      </c>
      <c r="E70" s="10" t="n">
        <v>0</v>
      </c>
      <c r="F70" s="9" t="s">
        <v>3</v>
      </c>
      <c r="G70" s="9" t="s">
        <v>3</v>
      </c>
      <c r="H70" s="9" t="s">
        <v>3</v>
      </c>
      <c r="I70" s="9" t="s">
        <v>3</v>
      </c>
      <c r="J70" s="12" t="n">
        <v>0</v>
      </c>
      <c r="K70" s="9" t="s">
        <v>3</v>
      </c>
      <c r="L70" s="9" t="n">
        <v>0</v>
      </c>
      <c r="M70" s="9" t="s">
        <v>3</v>
      </c>
      <c r="N70" s="9" t="s">
        <v>3</v>
      </c>
      <c r="O70" s="9" t="s">
        <v>3</v>
      </c>
      <c r="P70" s="9" t="s">
        <v>3</v>
      </c>
      <c r="Q70" s="12" t="n">
        <v>0</v>
      </c>
      <c r="R70" s="9" t="s">
        <v>3</v>
      </c>
      <c r="S70" s="9" t="n">
        <v>0.129</v>
      </c>
      <c r="T70" s="9" t="s">
        <v>3</v>
      </c>
      <c r="U70" s="9" t="s">
        <v>3</v>
      </c>
      <c r="V70" s="9" t="s">
        <v>3</v>
      </c>
      <c r="W70" s="9" t="s">
        <v>3</v>
      </c>
      <c r="X70" s="12" t="n">
        <v>1</v>
      </c>
      <c r="Y70" s="9" t="s">
        <v>3</v>
      </c>
      <c r="Z70" s="9" t="n">
        <f aca="false" ca="false" dt2D="false" dtr="false" t="normal">E70+L70+S70</f>
        <v>0.129</v>
      </c>
      <c r="AA70" s="9" t="s">
        <v>3</v>
      </c>
      <c r="AB70" s="9" t="s">
        <v>3</v>
      </c>
      <c r="AC70" s="9" t="s">
        <v>3</v>
      </c>
      <c r="AD70" s="9" t="s">
        <v>3</v>
      </c>
      <c r="AE70" s="16" t="n">
        <f aca="false" ca="false" dt2D="false" dtr="false" t="normal">J70+Q70+X70</f>
        <v>1</v>
      </c>
    </row>
    <row customHeight="true" ht="30" outlineLevel="0" r="71">
      <c r="A71" s="5" t="s">
        <v>76</v>
      </c>
      <c r="B71" s="7" t="s">
        <v>85</v>
      </c>
      <c r="C71" s="8" t="s">
        <v>86</v>
      </c>
      <c r="D71" s="9" t="s">
        <v>3</v>
      </c>
      <c r="E71" s="10" t="n">
        <v>0</v>
      </c>
      <c r="F71" s="9" t="s">
        <v>3</v>
      </c>
      <c r="G71" s="9" t="s">
        <v>3</v>
      </c>
      <c r="H71" s="9" t="s">
        <v>3</v>
      </c>
      <c r="I71" s="9" t="s">
        <v>3</v>
      </c>
      <c r="J71" s="12" t="n">
        <v>0</v>
      </c>
      <c r="K71" s="9" t="s">
        <v>3</v>
      </c>
      <c r="L71" s="9" t="n">
        <v>0</v>
      </c>
      <c r="M71" s="9" t="s">
        <v>3</v>
      </c>
      <c r="N71" s="9" t="s">
        <v>3</v>
      </c>
      <c r="O71" s="9" t="s">
        <v>3</v>
      </c>
      <c r="P71" s="9" t="s">
        <v>3</v>
      </c>
      <c r="Q71" s="12" t="n">
        <v>0</v>
      </c>
      <c r="R71" s="9" t="s">
        <v>3</v>
      </c>
      <c r="S71" s="9" t="n">
        <v>0.286</v>
      </c>
      <c r="T71" s="9" t="s">
        <v>3</v>
      </c>
      <c r="U71" s="9" t="s">
        <v>3</v>
      </c>
      <c r="V71" s="9" t="s">
        <v>3</v>
      </c>
      <c r="W71" s="9" t="s">
        <v>3</v>
      </c>
      <c r="X71" s="12" t="n">
        <v>1</v>
      </c>
      <c r="Y71" s="9" t="s">
        <v>3</v>
      </c>
      <c r="Z71" s="9" t="n">
        <f aca="false" ca="false" dt2D="false" dtr="false" t="normal">E71+L71+S71</f>
        <v>0.28600000000000003</v>
      </c>
      <c r="AA71" s="9" t="s">
        <v>3</v>
      </c>
      <c r="AB71" s="9" t="s">
        <v>3</v>
      </c>
      <c r="AC71" s="9" t="s">
        <v>3</v>
      </c>
      <c r="AD71" s="9" t="s">
        <v>3</v>
      </c>
      <c r="AE71" s="16" t="n">
        <f aca="false" ca="false" dt2D="false" dtr="false" t="normal">J71+Q71+X71</f>
        <v>1</v>
      </c>
    </row>
    <row customHeight="true" ht="30" outlineLevel="0" r="72">
      <c r="A72" s="5" t="s">
        <v>76</v>
      </c>
      <c r="B72" s="7" t="s">
        <v>89</v>
      </c>
      <c r="C72" s="8" t="s">
        <v>90</v>
      </c>
      <c r="D72" s="9" t="s">
        <v>3</v>
      </c>
      <c r="E72" s="10" t="n">
        <v>0</v>
      </c>
      <c r="F72" s="9" t="s">
        <v>3</v>
      </c>
      <c r="G72" s="9" t="s">
        <v>3</v>
      </c>
      <c r="H72" s="9" t="s">
        <v>3</v>
      </c>
      <c r="I72" s="9" t="s">
        <v>3</v>
      </c>
      <c r="J72" s="12" t="n">
        <v>0</v>
      </c>
      <c r="K72" s="9" t="s">
        <v>3</v>
      </c>
      <c r="L72" s="9" t="n">
        <v>0</v>
      </c>
      <c r="M72" s="9" t="s">
        <v>3</v>
      </c>
      <c r="N72" s="9" t="s">
        <v>3</v>
      </c>
      <c r="O72" s="9" t="s">
        <v>3</v>
      </c>
      <c r="P72" s="9" t="s">
        <v>3</v>
      </c>
      <c r="Q72" s="12" t="n">
        <v>0</v>
      </c>
      <c r="R72" s="9" t="s">
        <v>3</v>
      </c>
      <c r="S72" s="9" t="n">
        <v>1.37666666666666</v>
      </c>
      <c r="T72" s="9" t="s">
        <v>3</v>
      </c>
      <c r="U72" s="9" t="s">
        <v>3</v>
      </c>
      <c r="V72" s="9" t="s">
        <v>3</v>
      </c>
      <c r="W72" s="9" t="s">
        <v>3</v>
      </c>
      <c r="X72" s="12" t="n">
        <v>1</v>
      </c>
      <c r="Y72" s="9" t="s">
        <v>3</v>
      </c>
      <c r="Z72" s="9" t="n">
        <f aca="false" ca="false" dt2D="false" dtr="false" t="normal">E72+L72+S72</f>
        <v>1.3766666666666583</v>
      </c>
      <c r="AA72" s="9" t="s">
        <v>3</v>
      </c>
      <c r="AB72" s="9" t="s">
        <v>3</v>
      </c>
      <c r="AC72" s="9" t="s">
        <v>3</v>
      </c>
      <c r="AD72" s="9" t="s">
        <v>3</v>
      </c>
      <c r="AE72" s="16" t="n">
        <f aca="false" ca="false" dt2D="false" dtr="false" t="normal">J72+Q72+X72</f>
        <v>1</v>
      </c>
    </row>
    <row customHeight="true" ht="30" outlineLevel="0" r="73">
      <c r="A73" s="5" t="s">
        <v>76</v>
      </c>
      <c r="B73" s="7" t="s">
        <v>91</v>
      </c>
      <c r="C73" s="8" t="s">
        <v>92</v>
      </c>
      <c r="D73" s="9" t="s">
        <v>3</v>
      </c>
      <c r="E73" s="10" t="n">
        <v>0</v>
      </c>
      <c r="F73" s="9" t="s">
        <v>3</v>
      </c>
      <c r="G73" s="9" t="s">
        <v>3</v>
      </c>
      <c r="H73" s="9" t="s">
        <v>3</v>
      </c>
      <c r="I73" s="9" t="s">
        <v>3</v>
      </c>
      <c r="J73" s="12" t="n">
        <v>0</v>
      </c>
      <c r="K73" s="9" t="s">
        <v>3</v>
      </c>
      <c r="L73" s="9" t="n">
        <v>0</v>
      </c>
      <c r="M73" s="9" t="s">
        <v>3</v>
      </c>
      <c r="N73" s="9" t="s">
        <v>3</v>
      </c>
      <c r="O73" s="9" t="s">
        <v>3</v>
      </c>
      <c r="P73" s="9" t="s">
        <v>3</v>
      </c>
      <c r="Q73" s="12" t="n">
        <v>0</v>
      </c>
      <c r="R73" s="9" t="s">
        <v>3</v>
      </c>
      <c r="S73" s="9" t="n">
        <v>1.05416666666666</v>
      </c>
      <c r="T73" s="9" t="s">
        <v>3</v>
      </c>
      <c r="U73" s="9" t="s">
        <v>3</v>
      </c>
      <c r="V73" s="9" t="s">
        <v>3</v>
      </c>
      <c r="W73" s="9" t="s">
        <v>3</v>
      </c>
      <c r="X73" s="12" t="n">
        <v>1</v>
      </c>
      <c r="Y73" s="9" t="s">
        <v>3</v>
      </c>
      <c r="Z73" s="9" t="n">
        <f aca="false" ca="false" dt2D="false" dtr="false" t="normal">E73+L73+S73</f>
        <v>1.0541666666666583</v>
      </c>
      <c r="AA73" s="9" t="s">
        <v>3</v>
      </c>
      <c r="AB73" s="9" t="s">
        <v>3</v>
      </c>
      <c r="AC73" s="9" t="s">
        <v>3</v>
      </c>
      <c r="AD73" s="9" t="s">
        <v>3</v>
      </c>
      <c r="AE73" s="16" t="n">
        <f aca="false" ca="false" dt2D="false" dtr="false" t="normal">J73+Q73+X73</f>
        <v>1</v>
      </c>
    </row>
    <row customHeight="true" ht="30" outlineLevel="0" r="74">
      <c r="A74" s="5" t="s">
        <v>76</v>
      </c>
      <c r="B74" s="7" t="s">
        <v>95</v>
      </c>
      <c r="C74" s="8" t="s">
        <v>96</v>
      </c>
      <c r="D74" s="9" t="s">
        <v>3</v>
      </c>
      <c r="E74" s="10" t="n">
        <v>0</v>
      </c>
      <c r="F74" s="9" t="s">
        <v>3</v>
      </c>
      <c r="G74" s="9" t="s">
        <v>3</v>
      </c>
      <c r="H74" s="9" t="s">
        <v>3</v>
      </c>
      <c r="I74" s="9" t="s">
        <v>3</v>
      </c>
      <c r="J74" s="12" t="n">
        <v>0</v>
      </c>
      <c r="K74" s="9" t="s">
        <v>3</v>
      </c>
      <c r="L74" s="9" t="n">
        <v>0</v>
      </c>
      <c r="M74" s="9" t="s">
        <v>3</v>
      </c>
      <c r="N74" s="9" t="s">
        <v>3</v>
      </c>
      <c r="O74" s="9" t="s">
        <v>3</v>
      </c>
      <c r="P74" s="9" t="s">
        <v>3</v>
      </c>
      <c r="Q74" s="12" t="n">
        <v>0</v>
      </c>
      <c r="R74" s="9" t="s">
        <v>3</v>
      </c>
      <c r="S74" s="9" t="n">
        <v>0.991666666666667</v>
      </c>
      <c r="T74" s="9" t="s">
        <v>3</v>
      </c>
      <c r="U74" s="9" t="s">
        <v>3</v>
      </c>
      <c r="V74" s="9" t="s">
        <v>3</v>
      </c>
      <c r="W74" s="9" t="s">
        <v>3</v>
      </c>
      <c r="X74" s="12" t="n">
        <v>1</v>
      </c>
      <c r="Y74" s="9" t="s">
        <v>3</v>
      </c>
      <c r="Z74" s="9" t="n">
        <f aca="false" ca="false" dt2D="false" dtr="false" t="normal">E74+L74+S74</f>
        <v>0.9916666666666667</v>
      </c>
      <c r="AA74" s="9" t="s">
        <v>3</v>
      </c>
      <c r="AB74" s="9" t="s">
        <v>3</v>
      </c>
      <c r="AC74" s="9" t="s">
        <v>3</v>
      </c>
      <c r="AD74" s="9" t="s">
        <v>3</v>
      </c>
      <c r="AE74" s="16" t="n">
        <f aca="false" ca="false" dt2D="false" dtr="false" t="normal">J74+Q74+X74</f>
        <v>1</v>
      </c>
    </row>
    <row customHeight="true" ht="30" outlineLevel="0" r="75">
      <c r="A75" s="5" t="s">
        <v>76</v>
      </c>
      <c r="B75" s="7" t="s">
        <v>99</v>
      </c>
      <c r="C75" s="8" t="s">
        <v>100</v>
      </c>
      <c r="D75" s="9" t="s">
        <v>3</v>
      </c>
      <c r="E75" s="10" t="n">
        <v>0</v>
      </c>
      <c r="F75" s="9" t="s">
        <v>3</v>
      </c>
      <c r="G75" s="9" t="s">
        <v>3</v>
      </c>
      <c r="H75" s="9" t="s">
        <v>3</v>
      </c>
      <c r="I75" s="9" t="s">
        <v>3</v>
      </c>
      <c r="J75" s="12" t="n">
        <v>0</v>
      </c>
      <c r="K75" s="9" t="s">
        <v>3</v>
      </c>
      <c r="L75" s="9" t="n">
        <v>0</v>
      </c>
      <c r="M75" s="9" t="s">
        <v>3</v>
      </c>
      <c r="N75" s="9" t="s">
        <v>3</v>
      </c>
      <c r="O75" s="9" t="s">
        <v>3</v>
      </c>
      <c r="P75" s="9" t="s">
        <v>3</v>
      </c>
      <c r="Q75" s="12" t="n">
        <v>0</v>
      </c>
      <c r="R75" s="9" t="s">
        <v>3</v>
      </c>
      <c r="S75" s="9" t="n">
        <v>0.405</v>
      </c>
      <c r="T75" s="9" t="s">
        <v>3</v>
      </c>
      <c r="U75" s="9" t="s">
        <v>3</v>
      </c>
      <c r="V75" s="9" t="s">
        <v>3</v>
      </c>
      <c r="W75" s="9" t="s">
        <v>3</v>
      </c>
      <c r="X75" s="12" t="n">
        <v>1</v>
      </c>
      <c r="Y75" s="9" t="s">
        <v>3</v>
      </c>
      <c r="Z75" s="9" t="n">
        <f aca="false" ca="false" dt2D="false" dtr="false" t="normal">E75+L75+S75</f>
        <v>0.405</v>
      </c>
      <c r="AA75" s="9" t="s">
        <v>3</v>
      </c>
      <c r="AB75" s="9" t="s">
        <v>3</v>
      </c>
      <c r="AC75" s="9" t="s">
        <v>3</v>
      </c>
      <c r="AD75" s="9" t="s">
        <v>3</v>
      </c>
      <c r="AE75" s="16" t="n">
        <f aca="false" ca="false" dt2D="false" dtr="false" t="normal">J75+Q75+X75</f>
        <v>1</v>
      </c>
    </row>
    <row customHeight="true" ht="30" outlineLevel="0" r="76">
      <c r="A76" s="5" t="s">
        <v>76</v>
      </c>
      <c r="B76" s="7" t="s">
        <v>102</v>
      </c>
      <c r="C76" s="8" t="s">
        <v>103</v>
      </c>
      <c r="D76" s="9" t="s">
        <v>3</v>
      </c>
      <c r="E76" s="10" t="n">
        <v>0</v>
      </c>
      <c r="F76" s="9" t="s">
        <v>3</v>
      </c>
      <c r="G76" s="9" t="s">
        <v>3</v>
      </c>
      <c r="H76" s="9" t="s">
        <v>3</v>
      </c>
      <c r="I76" s="9" t="s">
        <v>3</v>
      </c>
      <c r="J76" s="12" t="n">
        <v>0</v>
      </c>
      <c r="K76" s="9" t="s">
        <v>3</v>
      </c>
      <c r="L76" s="9" t="n">
        <v>0</v>
      </c>
      <c r="M76" s="9" t="s">
        <v>3</v>
      </c>
      <c r="N76" s="9" t="s">
        <v>3</v>
      </c>
      <c r="O76" s="9" t="s">
        <v>3</v>
      </c>
      <c r="P76" s="9" t="s">
        <v>3</v>
      </c>
      <c r="Q76" s="12" t="n">
        <v>0</v>
      </c>
      <c r="R76" s="9" t="s">
        <v>3</v>
      </c>
      <c r="S76" s="9" t="n">
        <v>0.5633075</v>
      </c>
      <c r="T76" s="9" t="s">
        <v>3</v>
      </c>
      <c r="U76" s="9" t="s">
        <v>3</v>
      </c>
      <c r="V76" s="9" t="s">
        <v>3</v>
      </c>
      <c r="W76" s="9" t="s">
        <v>3</v>
      </c>
      <c r="X76" s="12" t="n">
        <v>1</v>
      </c>
      <c r="Y76" s="9" t="s">
        <v>3</v>
      </c>
      <c r="Z76" s="9" t="n">
        <f aca="false" ca="false" dt2D="false" dtr="false" t="normal">E76+L76+S76</f>
        <v>0.5633075000000001</v>
      </c>
      <c r="AA76" s="9" t="s">
        <v>3</v>
      </c>
      <c r="AB76" s="9" t="s">
        <v>3</v>
      </c>
      <c r="AC76" s="9" t="s">
        <v>3</v>
      </c>
      <c r="AD76" s="9" t="s">
        <v>3</v>
      </c>
      <c r="AE76" s="16" t="n">
        <f aca="false" ca="false" dt2D="false" dtr="false" t="normal">J76+Q76+X76</f>
        <v>1</v>
      </c>
    </row>
    <row customHeight="true" ht="30" outlineLevel="0" r="77">
      <c r="A77" s="5" t="s">
        <v>76</v>
      </c>
      <c r="B77" s="7" t="s">
        <v>104</v>
      </c>
      <c r="C77" s="8" t="s">
        <v>105</v>
      </c>
      <c r="D77" s="9" t="s">
        <v>3</v>
      </c>
      <c r="E77" s="10" t="n">
        <v>0.67292</v>
      </c>
      <c r="F77" s="9" t="s">
        <v>3</v>
      </c>
      <c r="G77" s="9" t="s">
        <v>3</v>
      </c>
      <c r="H77" s="9" t="s">
        <v>3</v>
      </c>
      <c r="I77" s="9" t="s">
        <v>3</v>
      </c>
      <c r="J77" s="12" t="n">
        <v>1</v>
      </c>
      <c r="K77" s="9" t="s">
        <v>3</v>
      </c>
      <c r="L77" s="9" t="n">
        <v>0</v>
      </c>
      <c r="M77" s="9" t="s">
        <v>3</v>
      </c>
      <c r="N77" s="9" t="s">
        <v>3</v>
      </c>
      <c r="O77" s="9" t="s">
        <v>3</v>
      </c>
      <c r="P77" s="9" t="s">
        <v>3</v>
      </c>
      <c r="Q77" s="12" t="n">
        <v>0</v>
      </c>
      <c r="R77" s="9" t="s">
        <v>3</v>
      </c>
      <c r="S77" s="9" t="n">
        <v>0</v>
      </c>
      <c r="T77" s="9" t="s">
        <v>3</v>
      </c>
      <c r="U77" s="9" t="s">
        <v>3</v>
      </c>
      <c r="V77" s="9" t="s">
        <v>3</v>
      </c>
      <c r="W77" s="9" t="s">
        <v>3</v>
      </c>
      <c r="X77" s="12" t="n">
        <v>0</v>
      </c>
      <c r="Y77" s="9" t="s">
        <v>3</v>
      </c>
      <c r="Z77" s="9" t="n">
        <f aca="false" ca="false" dt2D="false" dtr="false" t="normal">E77+L77+S77</f>
        <v>0.67292</v>
      </c>
      <c r="AA77" s="9" t="s">
        <v>3</v>
      </c>
      <c r="AB77" s="9" t="s">
        <v>3</v>
      </c>
      <c r="AC77" s="9" t="s">
        <v>3</v>
      </c>
      <c r="AD77" s="9" t="s">
        <v>3</v>
      </c>
      <c r="AE77" s="16" t="n">
        <f aca="false" ca="false" dt2D="false" dtr="false" t="normal">J77+Q77+X77</f>
        <v>1</v>
      </c>
    </row>
    <row customHeight="true" ht="30" outlineLevel="0" r="78">
      <c r="A78" s="5" t="s">
        <v>76</v>
      </c>
      <c r="B78" s="7" t="s">
        <v>108</v>
      </c>
      <c r="C78" s="8" t="s">
        <v>109</v>
      </c>
      <c r="D78" s="9" t="s">
        <v>3</v>
      </c>
      <c r="E78" s="10" t="n">
        <v>7.41235865</v>
      </c>
      <c r="F78" s="9" t="s">
        <v>3</v>
      </c>
      <c r="G78" s="9" t="s">
        <v>3</v>
      </c>
      <c r="H78" s="9" t="s">
        <v>3</v>
      </c>
      <c r="I78" s="9" t="s">
        <v>3</v>
      </c>
      <c r="J78" s="12" t="n">
        <v>1</v>
      </c>
      <c r="K78" s="9" t="s">
        <v>3</v>
      </c>
      <c r="L78" s="9" t="n">
        <v>0</v>
      </c>
      <c r="M78" s="9" t="s">
        <v>3</v>
      </c>
      <c r="N78" s="9" t="s">
        <v>3</v>
      </c>
      <c r="O78" s="9" t="s">
        <v>3</v>
      </c>
      <c r="P78" s="9" t="s">
        <v>3</v>
      </c>
      <c r="Q78" s="12" t="n">
        <v>0</v>
      </c>
      <c r="R78" s="9" t="s">
        <v>3</v>
      </c>
      <c r="S78" s="9" t="n">
        <v>0</v>
      </c>
      <c r="T78" s="9" t="s">
        <v>3</v>
      </c>
      <c r="U78" s="9" t="s">
        <v>3</v>
      </c>
      <c r="V78" s="9" t="s">
        <v>3</v>
      </c>
      <c r="W78" s="9" t="s">
        <v>3</v>
      </c>
      <c r="X78" s="12" t="n">
        <v>0</v>
      </c>
      <c r="Y78" s="9" t="s">
        <v>3</v>
      </c>
      <c r="Z78" s="9" t="n">
        <f aca="false" ca="false" dt2D="false" dtr="false" t="normal">E78+L78+S78</f>
        <v>7.41235865</v>
      </c>
      <c r="AA78" s="9" t="s">
        <v>3</v>
      </c>
      <c r="AB78" s="9" t="s">
        <v>3</v>
      </c>
      <c r="AC78" s="9" t="s">
        <v>3</v>
      </c>
      <c r="AD78" s="9" t="s">
        <v>3</v>
      </c>
      <c r="AE78" s="16" t="n">
        <f aca="false" ca="false" dt2D="false" dtr="false" t="normal">J78+Q78+X78</f>
        <v>1</v>
      </c>
    </row>
    <row customHeight="true" ht="30" outlineLevel="0" r="79">
      <c r="A79" s="5" t="s">
        <v>76</v>
      </c>
      <c r="B79" s="7" t="s">
        <v>110</v>
      </c>
      <c r="C79" s="8" t="s">
        <v>111</v>
      </c>
      <c r="D79" s="9" t="s">
        <v>3</v>
      </c>
      <c r="E79" s="10" t="n">
        <v>0.1288</v>
      </c>
      <c r="F79" s="9" t="s">
        <v>3</v>
      </c>
      <c r="G79" s="9" t="s">
        <v>3</v>
      </c>
      <c r="H79" s="9" t="s">
        <v>3</v>
      </c>
      <c r="I79" s="9" t="s">
        <v>3</v>
      </c>
      <c r="J79" s="12" t="n">
        <v>1</v>
      </c>
      <c r="K79" s="9" t="s">
        <v>3</v>
      </c>
      <c r="L79" s="9" t="n">
        <v>0</v>
      </c>
      <c r="M79" s="9" t="s">
        <v>3</v>
      </c>
      <c r="N79" s="9" t="s">
        <v>3</v>
      </c>
      <c r="O79" s="9" t="s">
        <v>3</v>
      </c>
      <c r="P79" s="9" t="s">
        <v>3</v>
      </c>
      <c r="Q79" s="12" t="n">
        <v>0</v>
      </c>
      <c r="R79" s="9" t="s">
        <v>3</v>
      </c>
      <c r="S79" s="9" t="n">
        <v>0</v>
      </c>
      <c r="T79" s="9" t="s">
        <v>3</v>
      </c>
      <c r="U79" s="9" t="s">
        <v>3</v>
      </c>
      <c r="V79" s="9" t="s">
        <v>3</v>
      </c>
      <c r="W79" s="9" t="s">
        <v>3</v>
      </c>
      <c r="X79" s="12" t="n">
        <v>0</v>
      </c>
      <c r="Y79" s="9" t="s">
        <v>3</v>
      </c>
      <c r="Z79" s="9" t="n">
        <f aca="false" ca="false" dt2D="false" dtr="false" t="normal">E79+L79+S79</f>
        <v>0.1288</v>
      </c>
      <c r="AA79" s="9" t="s">
        <v>3</v>
      </c>
      <c r="AB79" s="9" t="s">
        <v>3</v>
      </c>
      <c r="AC79" s="9" t="s">
        <v>3</v>
      </c>
      <c r="AD79" s="9" t="s">
        <v>3</v>
      </c>
      <c r="AE79" s="16" t="n">
        <f aca="false" ca="false" dt2D="false" dtr="false" t="normal">J79+Q79+X79</f>
        <v>1</v>
      </c>
    </row>
    <row customHeight="true" ht="30" outlineLevel="0" r="80">
      <c r="A80" s="5" t="s">
        <v>76</v>
      </c>
      <c r="B80" s="7" t="s">
        <v>114</v>
      </c>
      <c r="C80" s="8" t="s">
        <v>115</v>
      </c>
      <c r="D80" s="9" t="s">
        <v>3</v>
      </c>
      <c r="E80" s="10" t="n">
        <v>0.1988</v>
      </c>
      <c r="F80" s="9" t="s">
        <v>3</v>
      </c>
      <c r="G80" s="9" t="s">
        <v>3</v>
      </c>
      <c r="H80" s="9" t="s">
        <v>3</v>
      </c>
      <c r="I80" s="9" t="s">
        <v>3</v>
      </c>
      <c r="J80" s="12" t="n">
        <v>1</v>
      </c>
      <c r="K80" s="9" t="s">
        <v>3</v>
      </c>
      <c r="L80" s="9" t="n">
        <v>0</v>
      </c>
      <c r="M80" s="9" t="s">
        <v>3</v>
      </c>
      <c r="N80" s="9" t="s">
        <v>3</v>
      </c>
      <c r="O80" s="9" t="s">
        <v>3</v>
      </c>
      <c r="P80" s="9" t="s">
        <v>3</v>
      </c>
      <c r="Q80" s="12" t="n">
        <v>0</v>
      </c>
      <c r="R80" s="9" t="s">
        <v>3</v>
      </c>
      <c r="S80" s="9" t="n">
        <v>0</v>
      </c>
      <c r="T80" s="9" t="s">
        <v>3</v>
      </c>
      <c r="U80" s="9" t="s">
        <v>3</v>
      </c>
      <c r="V80" s="9" t="s">
        <v>3</v>
      </c>
      <c r="W80" s="9" t="s">
        <v>3</v>
      </c>
      <c r="X80" s="12" t="n">
        <v>0</v>
      </c>
      <c r="Y80" s="9" t="s">
        <v>3</v>
      </c>
      <c r="Z80" s="9" t="n">
        <f aca="false" ca="false" dt2D="false" dtr="false" t="normal">E80+L80+S80</f>
        <v>0.1988</v>
      </c>
      <c r="AA80" s="9" t="s">
        <v>3</v>
      </c>
      <c r="AB80" s="9" t="s">
        <v>3</v>
      </c>
      <c r="AC80" s="9" t="s">
        <v>3</v>
      </c>
      <c r="AD80" s="9" t="s">
        <v>3</v>
      </c>
      <c r="AE80" s="16" t="n">
        <f aca="false" ca="false" dt2D="false" dtr="false" t="normal">J80+Q80+X80</f>
        <v>1</v>
      </c>
    </row>
    <row customHeight="true" ht="30" outlineLevel="0" r="81">
      <c r="A81" s="5" t="s">
        <v>76</v>
      </c>
      <c r="B81" s="7" t="s">
        <v>119</v>
      </c>
      <c r="C81" s="8" t="s">
        <v>120</v>
      </c>
      <c r="D81" s="9" t="s">
        <v>3</v>
      </c>
      <c r="E81" s="10" t="n">
        <v>0</v>
      </c>
      <c r="F81" s="9" t="s">
        <v>3</v>
      </c>
      <c r="G81" s="9" t="s">
        <v>3</v>
      </c>
      <c r="H81" s="9" t="s">
        <v>3</v>
      </c>
      <c r="I81" s="9" t="s">
        <v>3</v>
      </c>
      <c r="J81" s="12" t="n">
        <v>0</v>
      </c>
      <c r="K81" s="9" t="s">
        <v>3</v>
      </c>
      <c r="L81" s="9" t="n">
        <v>0.1415</v>
      </c>
      <c r="M81" s="9" t="s">
        <v>3</v>
      </c>
      <c r="N81" s="9" t="s">
        <v>3</v>
      </c>
      <c r="O81" s="9" t="s">
        <v>3</v>
      </c>
      <c r="P81" s="9" t="s">
        <v>3</v>
      </c>
      <c r="Q81" s="12" t="n">
        <v>1</v>
      </c>
      <c r="R81" s="9" t="s">
        <v>3</v>
      </c>
      <c r="S81" s="9" t="n">
        <v>0</v>
      </c>
      <c r="T81" s="9" t="s">
        <v>3</v>
      </c>
      <c r="U81" s="9" t="s">
        <v>3</v>
      </c>
      <c r="V81" s="9" t="s">
        <v>3</v>
      </c>
      <c r="W81" s="9" t="s">
        <v>3</v>
      </c>
      <c r="X81" s="12" t="n">
        <v>0</v>
      </c>
      <c r="Y81" s="9" t="s">
        <v>3</v>
      </c>
      <c r="Z81" s="9" t="n">
        <f aca="false" ca="false" dt2D="false" dtr="false" t="normal">E81+L81+S81</f>
        <v>0.1415</v>
      </c>
      <c r="AA81" s="9" t="s">
        <v>3</v>
      </c>
      <c r="AB81" s="9" t="s">
        <v>3</v>
      </c>
      <c r="AC81" s="9" t="s">
        <v>3</v>
      </c>
      <c r="AD81" s="9" t="s">
        <v>3</v>
      </c>
      <c r="AE81" s="16" t="n">
        <f aca="false" ca="false" dt2D="false" dtr="false" t="normal">J81+Q81+X81</f>
        <v>1</v>
      </c>
    </row>
    <row customHeight="true" ht="30" outlineLevel="0" r="82">
      <c r="A82" s="5" t="s">
        <v>76</v>
      </c>
      <c r="B82" s="7" t="s">
        <v>123</v>
      </c>
      <c r="C82" s="8" t="s">
        <v>124</v>
      </c>
      <c r="D82" s="9" t="s">
        <v>3</v>
      </c>
      <c r="E82" s="10" t="n">
        <v>0</v>
      </c>
      <c r="F82" s="9" t="s">
        <v>3</v>
      </c>
      <c r="G82" s="9" t="s">
        <v>3</v>
      </c>
      <c r="H82" s="9" t="s">
        <v>3</v>
      </c>
      <c r="I82" s="9" t="s">
        <v>3</v>
      </c>
      <c r="J82" s="12" t="n">
        <v>0</v>
      </c>
      <c r="K82" s="9" t="s">
        <v>3</v>
      </c>
      <c r="L82" s="9" t="n">
        <v>0.10063</v>
      </c>
      <c r="M82" s="9" t="s">
        <v>3</v>
      </c>
      <c r="N82" s="9" t="s">
        <v>3</v>
      </c>
      <c r="O82" s="9" t="s">
        <v>3</v>
      </c>
      <c r="P82" s="9" t="s">
        <v>3</v>
      </c>
      <c r="Q82" s="12" t="n">
        <v>1</v>
      </c>
      <c r="R82" s="9" t="s">
        <v>3</v>
      </c>
      <c r="S82" s="9" t="n">
        <v>0</v>
      </c>
      <c r="T82" s="9" t="s">
        <v>3</v>
      </c>
      <c r="U82" s="9" t="s">
        <v>3</v>
      </c>
      <c r="V82" s="9" t="s">
        <v>3</v>
      </c>
      <c r="W82" s="9" t="s">
        <v>3</v>
      </c>
      <c r="X82" s="12" t="n">
        <v>0</v>
      </c>
      <c r="Y82" s="9" t="s">
        <v>3</v>
      </c>
      <c r="Z82" s="9" t="n">
        <f aca="false" ca="false" dt2D="false" dtr="false" t="normal">E82+L82+S82</f>
        <v>0.10063</v>
      </c>
      <c r="AA82" s="9" t="s">
        <v>3</v>
      </c>
      <c r="AB82" s="9" t="s">
        <v>3</v>
      </c>
      <c r="AC82" s="9" t="s">
        <v>3</v>
      </c>
      <c r="AD82" s="9" t="s">
        <v>3</v>
      </c>
      <c r="AE82" s="16" t="n">
        <f aca="false" ca="false" dt2D="false" dtr="false" t="normal">J82+Q82+X82</f>
        <v>1</v>
      </c>
    </row>
    <row customHeight="true" ht="30" outlineLevel="0" r="83">
      <c r="A83" s="5" t="s">
        <v>76</v>
      </c>
      <c r="B83" s="7" t="s">
        <v>125</v>
      </c>
      <c r="C83" s="8" t="s">
        <v>126</v>
      </c>
      <c r="D83" s="9" t="s">
        <v>3</v>
      </c>
      <c r="E83" s="10" t="n">
        <v>0</v>
      </c>
      <c r="F83" s="9" t="s">
        <v>3</v>
      </c>
      <c r="G83" s="9" t="s">
        <v>3</v>
      </c>
      <c r="H83" s="9" t="s">
        <v>3</v>
      </c>
      <c r="I83" s="9" t="s">
        <v>3</v>
      </c>
      <c r="J83" s="12" t="n">
        <v>0</v>
      </c>
      <c r="K83" s="9" t="s">
        <v>3</v>
      </c>
      <c r="L83" s="9" t="n">
        <v>0.502</v>
      </c>
      <c r="M83" s="9" t="s">
        <v>3</v>
      </c>
      <c r="N83" s="9" t="s">
        <v>3</v>
      </c>
      <c r="O83" s="9" t="s">
        <v>3</v>
      </c>
      <c r="P83" s="9" t="s">
        <v>3</v>
      </c>
      <c r="Q83" s="12" t="n">
        <v>1</v>
      </c>
      <c r="R83" s="9" t="s">
        <v>3</v>
      </c>
      <c r="S83" s="9" t="n">
        <v>0</v>
      </c>
      <c r="T83" s="9" t="s">
        <v>3</v>
      </c>
      <c r="U83" s="9" t="s">
        <v>3</v>
      </c>
      <c r="V83" s="9" t="s">
        <v>3</v>
      </c>
      <c r="W83" s="9" t="s">
        <v>3</v>
      </c>
      <c r="X83" s="12" t="n">
        <v>0</v>
      </c>
      <c r="Y83" s="9" t="s">
        <v>3</v>
      </c>
      <c r="Z83" s="9" t="n">
        <f aca="false" ca="false" dt2D="false" dtr="false" t="normal">E83+L83+S83</f>
        <v>0.502</v>
      </c>
      <c r="AA83" s="9" t="s">
        <v>3</v>
      </c>
      <c r="AB83" s="9" t="s">
        <v>3</v>
      </c>
      <c r="AC83" s="9" t="s">
        <v>3</v>
      </c>
      <c r="AD83" s="9" t="s">
        <v>3</v>
      </c>
      <c r="AE83" s="16" t="n">
        <f aca="false" ca="false" dt2D="false" dtr="false" t="normal">J83+Q83+X83</f>
        <v>1</v>
      </c>
    </row>
    <row customHeight="true" ht="30" outlineLevel="0" r="84">
      <c r="A84" s="5" t="s">
        <v>76</v>
      </c>
      <c r="B84" s="7" t="s">
        <v>129</v>
      </c>
      <c r="C84" s="8" t="s">
        <v>130</v>
      </c>
      <c r="D84" s="9" t="s">
        <v>3</v>
      </c>
      <c r="E84" s="10" t="n">
        <v>0</v>
      </c>
      <c r="F84" s="9" t="s">
        <v>3</v>
      </c>
      <c r="G84" s="9" t="s">
        <v>3</v>
      </c>
      <c r="H84" s="9" t="s">
        <v>3</v>
      </c>
      <c r="I84" s="9" t="s">
        <v>3</v>
      </c>
      <c r="J84" s="12" t="n">
        <v>0</v>
      </c>
      <c r="K84" s="9" t="s">
        <v>3</v>
      </c>
      <c r="L84" s="9" t="n">
        <v>0</v>
      </c>
      <c r="M84" s="9" t="s">
        <v>3</v>
      </c>
      <c r="N84" s="9" t="s">
        <v>3</v>
      </c>
      <c r="O84" s="9" t="s">
        <v>3</v>
      </c>
      <c r="P84" s="9" t="s">
        <v>3</v>
      </c>
      <c r="Q84" s="12" t="n">
        <v>0</v>
      </c>
      <c r="R84" s="9" t="s">
        <v>3</v>
      </c>
      <c r="S84" s="9" t="n">
        <v>3.7798</v>
      </c>
      <c r="T84" s="9" t="s">
        <v>3</v>
      </c>
      <c r="U84" s="9" t="s">
        <v>3</v>
      </c>
      <c r="V84" s="9" t="s">
        <v>3</v>
      </c>
      <c r="W84" s="9" t="s">
        <v>3</v>
      </c>
      <c r="X84" s="12" t="n">
        <v>1</v>
      </c>
      <c r="Y84" s="9" t="s">
        <v>3</v>
      </c>
      <c r="Z84" s="9" t="n">
        <f aca="false" ca="false" dt2D="false" dtr="false" t="normal">E84+L84+S84</f>
        <v>3.7798000000000003</v>
      </c>
      <c r="AA84" s="9" t="s">
        <v>3</v>
      </c>
      <c r="AB84" s="9" t="s">
        <v>3</v>
      </c>
      <c r="AC84" s="9" t="s">
        <v>3</v>
      </c>
      <c r="AD84" s="9" t="s">
        <v>3</v>
      </c>
      <c r="AE84" s="16" t="n">
        <f aca="false" ca="false" dt2D="false" dtr="false" t="normal">J84+Q84+X84</f>
        <v>1</v>
      </c>
    </row>
    <row customHeight="true" ht="30" outlineLevel="0" r="85">
      <c r="A85" s="5" t="s">
        <v>76</v>
      </c>
      <c r="B85" s="7" t="s">
        <v>134</v>
      </c>
      <c r="C85" s="8" t="s">
        <v>135</v>
      </c>
      <c r="D85" s="9" t="s">
        <v>3</v>
      </c>
      <c r="E85" s="10" t="n">
        <v>0</v>
      </c>
      <c r="F85" s="9" t="s">
        <v>3</v>
      </c>
      <c r="G85" s="9" t="s">
        <v>3</v>
      </c>
      <c r="H85" s="9" t="s">
        <v>3</v>
      </c>
      <c r="I85" s="9" t="s">
        <v>3</v>
      </c>
      <c r="J85" s="12" t="n">
        <v>0</v>
      </c>
      <c r="K85" s="9" t="s">
        <v>3</v>
      </c>
      <c r="L85" s="9" t="n">
        <v>0</v>
      </c>
      <c r="M85" s="9" t="s">
        <v>3</v>
      </c>
      <c r="N85" s="9" t="s">
        <v>3</v>
      </c>
      <c r="O85" s="9" t="s">
        <v>3</v>
      </c>
      <c r="P85" s="9" t="s">
        <v>3</v>
      </c>
      <c r="Q85" s="12" t="n">
        <v>0</v>
      </c>
      <c r="R85" s="9" t="s">
        <v>3</v>
      </c>
      <c r="S85" s="9" t="n">
        <v>1.7</v>
      </c>
      <c r="T85" s="9" t="s">
        <v>3</v>
      </c>
      <c r="U85" s="9" t="s">
        <v>3</v>
      </c>
      <c r="V85" s="9" t="s">
        <v>3</v>
      </c>
      <c r="W85" s="9" t="s">
        <v>3</v>
      </c>
      <c r="X85" s="12" t="n">
        <v>2</v>
      </c>
      <c r="Y85" s="9" t="s">
        <v>3</v>
      </c>
      <c r="Z85" s="9" t="n">
        <f aca="false" ca="false" dt2D="false" dtr="false" t="normal">E85+L85+S85</f>
        <v>1.7</v>
      </c>
      <c r="AA85" s="9" t="s">
        <v>3</v>
      </c>
      <c r="AB85" s="9" t="s">
        <v>3</v>
      </c>
      <c r="AC85" s="9" t="s">
        <v>3</v>
      </c>
      <c r="AD85" s="9" t="s">
        <v>3</v>
      </c>
      <c r="AE85" s="16" t="n">
        <f aca="false" ca="false" dt2D="false" dtr="false" t="normal">J85+Q85+X85</f>
        <v>2</v>
      </c>
    </row>
    <row customHeight="true" ht="30" outlineLevel="0" r="86">
      <c r="A86" s="5" t="s">
        <v>76</v>
      </c>
      <c r="B86" s="7" t="s">
        <v>138</v>
      </c>
      <c r="C86" s="8" t="s">
        <v>139</v>
      </c>
      <c r="D86" s="9" t="s">
        <v>3</v>
      </c>
      <c r="E86" s="10" t="n">
        <v>0</v>
      </c>
      <c r="F86" s="9" t="s">
        <v>3</v>
      </c>
      <c r="G86" s="9" t="s">
        <v>3</v>
      </c>
      <c r="H86" s="9" t="s">
        <v>3</v>
      </c>
      <c r="I86" s="9" t="s">
        <v>3</v>
      </c>
      <c r="J86" s="12" t="n">
        <v>0</v>
      </c>
      <c r="K86" s="9" t="s">
        <v>3</v>
      </c>
      <c r="L86" s="9" t="n">
        <v>0</v>
      </c>
      <c r="M86" s="9" t="s">
        <v>3</v>
      </c>
      <c r="N86" s="9" t="s">
        <v>3</v>
      </c>
      <c r="O86" s="9" t="s">
        <v>3</v>
      </c>
      <c r="P86" s="9" t="s">
        <v>3</v>
      </c>
      <c r="Q86" s="12" t="n">
        <v>0</v>
      </c>
      <c r="R86" s="9" t="s">
        <v>3</v>
      </c>
      <c r="S86" s="9" t="n">
        <f aca="false" ca="false" dt2D="false" dtr="false" t="normal">1.754</f>
        <v>1.754</v>
      </c>
      <c r="T86" s="9" t="s">
        <v>3</v>
      </c>
      <c r="U86" s="9" t="s">
        <v>3</v>
      </c>
      <c r="V86" s="9" t="s">
        <v>3</v>
      </c>
      <c r="W86" s="9" t="s">
        <v>3</v>
      </c>
      <c r="X86" s="12" t="n">
        <v>2</v>
      </c>
      <c r="Y86" s="9" t="s">
        <v>3</v>
      </c>
      <c r="Z86" s="9" t="n">
        <f aca="false" ca="false" dt2D="false" dtr="false" t="normal">E86+L86+S86</f>
        <v>1.754</v>
      </c>
      <c r="AA86" s="9" t="s">
        <v>3</v>
      </c>
      <c r="AB86" s="9" t="s">
        <v>3</v>
      </c>
      <c r="AC86" s="9" t="s">
        <v>3</v>
      </c>
      <c r="AD86" s="9" t="s">
        <v>3</v>
      </c>
      <c r="AE86" s="16" t="n">
        <f aca="false" ca="false" dt2D="false" dtr="false" t="normal">J86+Q86+X86</f>
        <v>2</v>
      </c>
    </row>
    <row outlineLevel="0" r="87">
      <c r="A87" s="5" t="s">
        <v>76</v>
      </c>
      <c r="B87" s="7" t="s">
        <v>142</v>
      </c>
      <c r="C87" s="8" t="s">
        <v>143</v>
      </c>
      <c r="D87" s="9" t="s">
        <v>3</v>
      </c>
      <c r="E87" s="10" t="n">
        <v>0</v>
      </c>
      <c r="F87" s="9" t="s">
        <v>3</v>
      </c>
      <c r="G87" s="9" t="s">
        <v>3</v>
      </c>
      <c r="H87" s="9" t="s">
        <v>3</v>
      </c>
      <c r="I87" s="9" t="s">
        <v>3</v>
      </c>
      <c r="J87" s="12" t="n">
        <v>0</v>
      </c>
      <c r="K87" s="9" t="s">
        <v>3</v>
      </c>
      <c r="L87" s="9" t="n">
        <v>0</v>
      </c>
      <c r="M87" s="9" t="s">
        <v>3</v>
      </c>
      <c r="N87" s="9" t="s">
        <v>3</v>
      </c>
      <c r="O87" s="9" t="s">
        <v>3</v>
      </c>
      <c r="P87" s="9" t="s">
        <v>3</v>
      </c>
      <c r="Q87" s="12" t="n">
        <v>0</v>
      </c>
      <c r="R87" s="9" t="s">
        <v>3</v>
      </c>
      <c r="S87" s="9" t="n">
        <v>0.409666666666667</v>
      </c>
      <c r="T87" s="9" t="s">
        <v>3</v>
      </c>
      <c r="U87" s="9" t="s">
        <v>3</v>
      </c>
      <c r="V87" s="9" t="s">
        <v>3</v>
      </c>
      <c r="W87" s="9" t="s">
        <v>3</v>
      </c>
      <c r="X87" s="12" t="n">
        <v>2</v>
      </c>
      <c r="Y87" s="9" t="s">
        <v>3</v>
      </c>
      <c r="Z87" s="9" t="n">
        <f aca="false" ca="false" dt2D="false" dtr="false" t="normal">E87+L87+S87</f>
        <v>0.4096666666666667</v>
      </c>
      <c r="AA87" s="9" t="s">
        <v>3</v>
      </c>
      <c r="AB87" s="9" t="s">
        <v>3</v>
      </c>
      <c r="AC87" s="9" t="s">
        <v>3</v>
      </c>
      <c r="AD87" s="9" t="s">
        <v>3</v>
      </c>
      <c r="AE87" s="16" t="n">
        <f aca="false" ca="false" dt2D="false" dtr="false" t="normal">J87+Q87+X87</f>
        <v>2</v>
      </c>
    </row>
    <row outlineLevel="0" r="88">
      <c r="A88" s="5" t="s">
        <v>76</v>
      </c>
      <c r="B88" s="157" t="s">
        <v>146</v>
      </c>
      <c r="C88" s="8" t="s">
        <v>147</v>
      </c>
      <c r="D88" s="9" t="s">
        <v>3</v>
      </c>
      <c r="E88" s="10" t="n">
        <v>0</v>
      </c>
      <c r="F88" s="9" t="s">
        <v>3</v>
      </c>
      <c r="G88" s="9" t="s">
        <v>3</v>
      </c>
      <c r="H88" s="9" t="s">
        <v>3</v>
      </c>
      <c r="I88" s="9" t="s">
        <v>3</v>
      </c>
      <c r="J88" s="12" t="n">
        <v>0</v>
      </c>
      <c r="K88" s="9" t="s">
        <v>3</v>
      </c>
      <c r="L88" s="9" t="n">
        <v>0.253403</v>
      </c>
      <c r="M88" s="9" t="s">
        <v>3</v>
      </c>
      <c r="N88" s="9" t="s">
        <v>3</v>
      </c>
      <c r="O88" s="9" t="s">
        <v>3</v>
      </c>
      <c r="P88" s="9" t="s">
        <v>3</v>
      </c>
      <c r="Q88" s="12" t="n">
        <v>1</v>
      </c>
      <c r="R88" s="9" t="s">
        <v>3</v>
      </c>
      <c r="S88" s="9" t="n">
        <v>0</v>
      </c>
      <c r="T88" s="9" t="s">
        <v>3</v>
      </c>
      <c r="U88" s="9" t="s">
        <v>3</v>
      </c>
      <c r="V88" s="9" t="s">
        <v>3</v>
      </c>
      <c r="W88" s="9" t="s">
        <v>3</v>
      </c>
      <c r="X88" s="12" t="n">
        <v>0</v>
      </c>
      <c r="Y88" s="9" t="s">
        <v>3</v>
      </c>
      <c r="Z88" s="9" t="n">
        <f aca="false" ca="false" dt2D="false" dtr="false" t="normal">E88+L88+S88</f>
        <v>0.253403</v>
      </c>
      <c r="AA88" s="9" t="s">
        <v>3</v>
      </c>
      <c r="AB88" s="9" t="s">
        <v>3</v>
      </c>
      <c r="AC88" s="9" t="s">
        <v>3</v>
      </c>
      <c r="AD88" s="9" t="s">
        <v>3</v>
      </c>
      <c r="AE88" s="16" t="n">
        <f aca="false" ca="false" dt2D="false" dtr="false" t="normal">J88+Q88+X88</f>
        <v>1</v>
      </c>
    </row>
    <row outlineLevel="0" r="89">
      <c r="A89" s="153" t="s">
        <v>76</v>
      </c>
      <c r="B89" s="158" t="s">
        <v>150</v>
      </c>
      <c r="C89" s="155" t="s">
        <v>151</v>
      </c>
      <c r="D89" s="9" t="s">
        <v>3</v>
      </c>
      <c r="E89" s="159" t="n">
        <v>0</v>
      </c>
      <c r="F89" s="156" t="s">
        <v>3</v>
      </c>
      <c r="G89" s="156" t="s">
        <v>3</v>
      </c>
      <c r="H89" s="156" t="s">
        <v>3</v>
      </c>
      <c r="I89" s="156" t="s">
        <v>3</v>
      </c>
      <c r="J89" s="143" t="n">
        <v>0</v>
      </c>
      <c r="K89" s="9" t="s">
        <v>3</v>
      </c>
      <c r="L89" s="156" t="n">
        <v>0.386815</v>
      </c>
      <c r="M89" s="156" t="s">
        <v>3</v>
      </c>
      <c r="N89" s="156" t="s">
        <v>3</v>
      </c>
      <c r="O89" s="156" t="s">
        <v>3</v>
      </c>
      <c r="P89" s="156" t="s">
        <v>3</v>
      </c>
      <c r="Q89" s="143" t="n">
        <v>1</v>
      </c>
      <c r="R89" s="9" t="s">
        <v>3</v>
      </c>
      <c r="S89" s="156" t="n">
        <v>0</v>
      </c>
      <c r="T89" s="156" t="s">
        <v>3</v>
      </c>
      <c r="U89" s="156" t="s">
        <v>3</v>
      </c>
      <c r="V89" s="156" t="s">
        <v>3</v>
      </c>
      <c r="W89" s="156" t="s">
        <v>3</v>
      </c>
      <c r="X89" s="143" t="n">
        <v>0</v>
      </c>
      <c r="Y89" s="9" t="s">
        <v>3</v>
      </c>
      <c r="Z89" s="9" t="n">
        <f aca="false" ca="false" dt2D="false" dtr="false" t="normal">E89+L89+S89</f>
        <v>0.386815</v>
      </c>
      <c r="AA89" s="9" t="s">
        <v>3</v>
      </c>
      <c r="AB89" s="9" t="s">
        <v>3</v>
      </c>
      <c r="AC89" s="9" t="s">
        <v>3</v>
      </c>
      <c r="AD89" s="9" t="s">
        <v>3</v>
      </c>
      <c r="AE89" s="16" t="n">
        <f aca="false" ca="false" dt2D="false" dtr="false" t="normal">J89+Q89+X89</f>
        <v>1</v>
      </c>
    </row>
    <row outlineLevel="0" r="90">
      <c r="A90" s="153" t="s">
        <v>76</v>
      </c>
      <c r="B90" s="158" t="s">
        <v>152</v>
      </c>
      <c r="C90" s="155" t="s">
        <v>153</v>
      </c>
      <c r="D90" s="9" t="s">
        <v>3</v>
      </c>
      <c r="E90" s="159" t="n">
        <v>0</v>
      </c>
      <c r="F90" s="156" t="s">
        <v>3</v>
      </c>
      <c r="G90" s="156" t="s">
        <v>3</v>
      </c>
      <c r="H90" s="156" t="s">
        <v>3</v>
      </c>
      <c r="I90" s="156" t="s">
        <v>3</v>
      </c>
      <c r="J90" s="143" t="n">
        <v>0</v>
      </c>
      <c r="K90" s="9" t="s">
        <v>3</v>
      </c>
      <c r="L90" s="156" t="n">
        <v>0.5255</v>
      </c>
      <c r="M90" s="156" t="s">
        <v>3</v>
      </c>
      <c r="N90" s="156" t="s">
        <v>3</v>
      </c>
      <c r="O90" s="156" t="s">
        <v>3</v>
      </c>
      <c r="P90" s="156" t="s">
        <v>3</v>
      </c>
      <c r="Q90" s="143" t="n">
        <v>1</v>
      </c>
      <c r="R90" s="9" t="s">
        <v>3</v>
      </c>
      <c r="S90" s="156" t="n">
        <v>0</v>
      </c>
      <c r="T90" s="156" t="s">
        <v>3</v>
      </c>
      <c r="U90" s="156" t="s">
        <v>3</v>
      </c>
      <c r="V90" s="156" t="s">
        <v>3</v>
      </c>
      <c r="W90" s="156" t="s">
        <v>3</v>
      </c>
      <c r="X90" s="143" t="n">
        <v>0</v>
      </c>
      <c r="Y90" s="9" t="s">
        <v>3</v>
      </c>
      <c r="Z90" s="9" t="n">
        <f aca="false" ca="false" dt2D="false" dtr="false" t="normal">E90+L90+S90</f>
        <v>0.5255</v>
      </c>
      <c r="AA90" s="9" t="s">
        <v>3</v>
      </c>
      <c r="AB90" s="9" t="s">
        <v>3</v>
      </c>
      <c r="AC90" s="9" t="s">
        <v>3</v>
      </c>
      <c r="AD90" s="9" t="s">
        <v>3</v>
      </c>
      <c r="AE90" s="16" t="n">
        <f aca="false" ca="false" dt2D="false" dtr="false" t="normal">J90+Q90+X90</f>
        <v>1</v>
      </c>
    </row>
    <row outlineLevel="0" r="91">
      <c r="A91" s="153" t="s">
        <v>76</v>
      </c>
      <c r="B91" s="158" t="s">
        <v>154</v>
      </c>
      <c r="C91" s="155" t="s">
        <v>155</v>
      </c>
      <c r="D91" s="9" t="s">
        <v>3</v>
      </c>
      <c r="E91" s="159" t="n">
        <v>0</v>
      </c>
      <c r="F91" s="156" t="s">
        <v>3</v>
      </c>
      <c r="G91" s="156" t="s">
        <v>3</v>
      </c>
      <c r="H91" s="156" t="s">
        <v>3</v>
      </c>
      <c r="I91" s="156" t="s">
        <v>3</v>
      </c>
      <c r="J91" s="143" t="n">
        <v>0</v>
      </c>
      <c r="K91" s="9" t="s">
        <v>3</v>
      </c>
      <c r="L91" s="156" t="n">
        <v>0.166</v>
      </c>
      <c r="M91" s="156" t="s">
        <v>3</v>
      </c>
      <c r="N91" s="156" t="s">
        <v>3</v>
      </c>
      <c r="O91" s="156" t="s">
        <v>3</v>
      </c>
      <c r="P91" s="156" t="s">
        <v>3</v>
      </c>
      <c r="Q91" s="143" t="n">
        <v>1</v>
      </c>
      <c r="R91" s="9" t="s">
        <v>3</v>
      </c>
      <c r="S91" s="156" t="n">
        <v>0</v>
      </c>
      <c r="T91" s="156" t="s">
        <v>3</v>
      </c>
      <c r="U91" s="156" t="s">
        <v>3</v>
      </c>
      <c r="V91" s="156" t="s">
        <v>3</v>
      </c>
      <c r="W91" s="156" t="s">
        <v>3</v>
      </c>
      <c r="X91" s="143" t="n">
        <v>0</v>
      </c>
      <c r="Y91" s="9" t="s">
        <v>3</v>
      </c>
      <c r="Z91" s="9" t="n">
        <f aca="false" ca="false" dt2D="false" dtr="false" t="normal">E91+L91+S91</f>
        <v>0.166</v>
      </c>
      <c r="AA91" s="9" t="s">
        <v>3</v>
      </c>
      <c r="AB91" s="9" t="s">
        <v>3</v>
      </c>
      <c r="AC91" s="9" t="s">
        <v>3</v>
      </c>
      <c r="AD91" s="9" t="s">
        <v>3</v>
      </c>
      <c r="AE91" s="16" t="n">
        <f aca="false" ca="false" dt2D="false" dtr="false" t="normal">J91+Q91+X91</f>
        <v>1</v>
      </c>
    </row>
    <row outlineLevel="0" r="92">
      <c r="A92" s="153" t="s">
        <v>76</v>
      </c>
      <c r="B92" s="158" t="s">
        <v>156</v>
      </c>
      <c r="C92" s="155" t="s">
        <v>157</v>
      </c>
      <c r="D92" s="9" t="s">
        <v>3</v>
      </c>
      <c r="E92" s="159" t="n">
        <v>0</v>
      </c>
      <c r="F92" s="156" t="s">
        <v>3</v>
      </c>
      <c r="G92" s="156" t="s">
        <v>3</v>
      </c>
      <c r="H92" s="156" t="s">
        <v>3</v>
      </c>
      <c r="I92" s="156" t="s">
        <v>3</v>
      </c>
      <c r="J92" s="143" t="n">
        <v>0</v>
      </c>
      <c r="K92" s="9" t="s">
        <v>3</v>
      </c>
      <c r="L92" s="156" t="n">
        <v>11.5</v>
      </c>
      <c r="M92" s="156" t="s">
        <v>3</v>
      </c>
      <c r="N92" s="156" t="s">
        <v>3</v>
      </c>
      <c r="O92" s="156" t="s">
        <v>3</v>
      </c>
      <c r="P92" s="156" t="s">
        <v>3</v>
      </c>
      <c r="Q92" s="143" t="n">
        <v>1</v>
      </c>
      <c r="R92" s="9" t="s">
        <v>3</v>
      </c>
      <c r="S92" s="156" t="n">
        <v>0</v>
      </c>
      <c r="T92" s="156" t="s">
        <v>3</v>
      </c>
      <c r="U92" s="156" t="s">
        <v>3</v>
      </c>
      <c r="V92" s="156" t="s">
        <v>3</v>
      </c>
      <c r="W92" s="156" t="s">
        <v>3</v>
      </c>
      <c r="X92" s="143" t="n">
        <v>0</v>
      </c>
      <c r="Y92" s="9" t="s">
        <v>3</v>
      </c>
      <c r="Z92" s="9" t="n">
        <f aca="false" ca="false" dt2D="false" dtr="false" t="normal">E92+L92+S92</f>
        <v>11.5</v>
      </c>
      <c r="AA92" s="9" t="s">
        <v>3</v>
      </c>
      <c r="AB92" s="9" t="s">
        <v>3</v>
      </c>
      <c r="AC92" s="9" t="s">
        <v>3</v>
      </c>
      <c r="AD92" s="9" t="s">
        <v>3</v>
      </c>
      <c r="AE92" s="16" t="n">
        <f aca="false" ca="false" dt2D="false" dtr="false" t="normal">J92+Q92+X92</f>
        <v>1</v>
      </c>
    </row>
    <row outlineLevel="0" r="93">
      <c r="A93" s="5" t="s">
        <v>160</v>
      </c>
      <c r="B93" s="7" t="s">
        <v>161</v>
      </c>
      <c r="C93" s="8" t="s">
        <v>162</v>
      </c>
      <c r="D93" s="9" t="s">
        <v>3</v>
      </c>
      <c r="E93" s="10" t="n">
        <v>17.58277533</v>
      </c>
      <c r="F93" s="9" t="s">
        <v>3</v>
      </c>
      <c r="G93" s="9" t="s">
        <v>3</v>
      </c>
      <c r="H93" s="9" t="s">
        <v>3</v>
      </c>
      <c r="I93" s="9" t="s">
        <v>3</v>
      </c>
      <c r="J93" s="12" t="n">
        <v>1</v>
      </c>
      <c r="K93" s="9" t="s">
        <v>3</v>
      </c>
      <c r="L93" s="9" t="n">
        <v>0</v>
      </c>
      <c r="M93" s="9" t="s">
        <v>3</v>
      </c>
      <c r="N93" s="9" t="s">
        <v>3</v>
      </c>
      <c r="O93" s="9" t="s">
        <v>3</v>
      </c>
      <c r="P93" s="9" t="s">
        <v>3</v>
      </c>
      <c r="Q93" s="12" t="n">
        <v>0</v>
      </c>
      <c r="R93" s="9" t="s">
        <v>3</v>
      </c>
      <c r="S93" s="9" t="n">
        <v>0</v>
      </c>
      <c r="T93" s="9" t="s">
        <v>3</v>
      </c>
      <c r="U93" s="9" t="s">
        <v>3</v>
      </c>
      <c r="V93" s="9" t="s">
        <v>3</v>
      </c>
      <c r="W93" s="9" t="s">
        <v>3</v>
      </c>
      <c r="X93" s="12" t="n">
        <v>0</v>
      </c>
      <c r="Y93" s="9" t="s">
        <v>3</v>
      </c>
      <c r="Z93" s="9" t="n">
        <f aca="false" ca="false" dt2D="false" dtr="false" t="normal">E93+L93+S93</f>
        <v>17.58277533</v>
      </c>
      <c r="AA93" s="9" t="s">
        <v>3</v>
      </c>
      <c r="AB93" s="9" t="s">
        <v>3</v>
      </c>
      <c r="AC93" s="9" t="s">
        <v>3</v>
      </c>
      <c r="AD93" s="9" t="s">
        <v>3</v>
      </c>
      <c r="AE93" s="16" t="n">
        <f aca="false" ca="false" dt2D="false" dtr="false" t="normal">J93+Q93+X93</f>
        <v>1</v>
      </c>
    </row>
    <row outlineLevel="0" r="94">
      <c r="A94" s="5" t="s">
        <v>160</v>
      </c>
      <c r="B94" s="135" t="s">
        <v>165</v>
      </c>
      <c r="C94" s="8" t="s">
        <v>166</v>
      </c>
      <c r="D94" s="9" t="s">
        <v>3</v>
      </c>
      <c r="E94" s="10" t="n">
        <v>0</v>
      </c>
      <c r="F94" s="9" t="s">
        <v>3</v>
      </c>
      <c r="G94" s="9" t="s">
        <v>3</v>
      </c>
      <c r="H94" s="9" t="s">
        <v>3</v>
      </c>
      <c r="I94" s="9" t="s">
        <v>3</v>
      </c>
      <c r="J94" s="12" t="n">
        <v>0</v>
      </c>
      <c r="K94" s="9" t="s">
        <v>3</v>
      </c>
      <c r="L94" s="9" t="n">
        <v>8.02134283</v>
      </c>
      <c r="M94" s="9" t="s">
        <v>3</v>
      </c>
      <c r="N94" s="9" t="s">
        <v>3</v>
      </c>
      <c r="O94" s="9" t="s">
        <v>3</v>
      </c>
      <c r="P94" s="9" t="s">
        <v>3</v>
      </c>
      <c r="Q94" s="12" t="n">
        <v>1</v>
      </c>
      <c r="R94" s="9" t="s">
        <v>3</v>
      </c>
      <c r="S94" s="9" t="n">
        <v>0</v>
      </c>
      <c r="T94" s="9" t="s">
        <v>3</v>
      </c>
      <c r="U94" s="9" t="s">
        <v>3</v>
      </c>
      <c r="V94" s="9" t="s">
        <v>3</v>
      </c>
      <c r="W94" s="9" t="s">
        <v>3</v>
      </c>
      <c r="X94" s="12" t="n">
        <v>0</v>
      </c>
      <c r="Y94" s="9" t="s">
        <v>3</v>
      </c>
      <c r="Z94" s="9" t="n">
        <f aca="false" ca="false" dt2D="false" dtr="false" t="normal">E94+L94+S94</f>
        <v>8.02134283</v>
      </c>
      <c r="AA94" s="9" t="s">
        <v>3</v>
      </c>
      <c r="AB94" s="9" t="s">
        <v>3</v>
      </c>
      <c r="AC94" s="9" t="s">
        <v>3</v>
      </c>
      <c r="AD94" s="9" t="s">
        <v>3</v>
      </c>
      <c r="AE94" s="16" t="n">
        <f aca="false" ca="false" dt2D="false" dtr="false" t="normal">J94+Q94+X94</f>
        <v>1</v>
      </c>
    </row>
    <row outlineLevel="0" r="95">
      <c r="A95" s="5" t="s">
        <v>160</v>
      </c>
      <c r="B95" s="7" t="s">
        <v>167</v>
      </c>
      <c r="C95" s="8" t="s">
        <v>168</v>
      </c>
      <c r="D95" s="9" t="s">
        <v>3</v>
      </c>
      <c r="E95" s="10" t="n">
        <v>0</v>
      </c>
      <c r="F95" s="9" t="s">
        <v>3</v>
      </c>
      <c r="G95" s="9" t="s">
        <v>3</v>
      </c>
      <c r="H95" s="9" t="s">
        <v>3</v>
      </c>
      <c r="I95" s="9" t="s">
        <v>3</v>
      </c>
      <c r="J95" s="12" t="n">
        <v>0</v>
      </c>
      <c r="K95" s="9" t="s">
        <v>3</v>
      </c>
      <c r="L95" s="9" t="n">
        <v>27.911993</v>
      </c>
      <c r="M95" s="9" t="s">
        <v>3</v>
      </c>
      <c r="N95" s="9" t="s">
        <v>3</v>
      </c>
      <c r="O95" s="9" t="s">
        <v>3</v>
      </c>
      <c r="P95" s="9" t="s">
        <v>3</v>
      </c>
      <c r="Q95" s="12" t="n">
        <v>1</v>
      </c>
      <c r="R95" s="9" t="s">
        <v>3</v>
      </c>
      <c r="S95" s="9" t="n">
        <v>0</v>
      </c>
      <c r="T95" s="9" t="s">
        <v>3</v>
      </c>
      <c r="U95" s="9" t="s">
        <v>3</v>
      </c>
      <c r="V95" s="9" t="s">
        <v>3</v>
      </c>
      <c r="W95" s="9" t="s">
        <v>3</v>
      </c>
      <c r="X95" s="12" t="n">
        <v>0</v>
      </c>
      <c r="Y95" s="9" t="s">
        <v>3</v>
      </c>
      <c r="Z95" s="9" t="n">
        <f aca="false" ca="false" dt2D="false" dtr="false" t="normal">E95+L95+S95</f>
        <v>27.911993</v>
      </c>
      <c r="AA95" s="9" t="s">
        <v>3</v>
      </c>
      <c r="AB95" s="9" t="s">
        <v>3</v>
      </c>
      <c r="AC95" s="9" t="s">
        <v>3</v>
      </c>
      <c r="AD95" s="9" t="s">
        <v>3</v>
      </c>
      <c r="AE95" s="16" t="n">
        <f aca="false" ca="false" dt2D="false" dtr="false" t="normal">J95+Q95+X95</f>
        <v>1</v>
      </c>
    </row>
    <row outlineLevel="0" r="96">
      <c r="A96" s="5" t="s">
        <v>160</v>
      </c>
      <c r="B96" s="7" t="s">
        <v>171</v>
      </c>
      <c r="C96" s="8" t="s">
        <v>172</v>
      </c>
      <c r="D96" s="9" t="s">
        <v>3</v>
      </c>
      <c r="E96" s="10" t="n">
        <v>3.3022304</v>
      </c>
      <c r="F96" s="9" t="s">
        <v>3</v>
      </c>
      <c r="G96" s="9" t="s">
        <v>3</v>
      </c>
      <c r="H96" s="9" t="s">
        <v>3</v>
      </c>
      <c r="I96" s="9" t="s">
        <v>3</v>
      </c>
      <c r="J96" s="12" t="n">
        <v>1</v>
      </c>
      <c r="K96" s="9" t="s">
        <v>3</v>
      </c>
      <c r="L96" s="9" t="n">
        <v>0</v>
      </c>
      <c r="M96" s="9" t="s">
        <v>3</v>
      </c>
      <c r="N96" s="9" t="s">
        <v>3</v>
      </c>
      <c r="O96" s="9" t="s">
        <v>3</v>
      </c>
      <c r="P96" s="9" t="s">
        <v>3</v>
      </c>
      <c r="Q96" s="12" t="n">
        <v>0</v>
      </c>
      <c r="R96" s="9" t="s">
        <v>3</v>
      </c>
      <c r="S96" s="9" t="n">
        <v>0</v>
      </c>
      <c r="T96" s="9" t="s">
        <v>3</v>
      </c>
      <c r="U96" s="9" t="s">
        <v>3</v>
      </c>
      <c r="V96" s="9" t="s">
        <v>3</v>
      </c>
      <c r="W96" s="9" t="s">
        <v>3</v>
      </c>
      <c r="X96" s="12" t="n">
        <v>0</v>
      </c>
      <c r="Y96" s="9" t="s">
        <v>3</v>
      </c>
      <c r="Z96" s="9" t="n">
        <f aca="false" ca="false" dt2D="false" dtr="false" t="normal">E96+L96+S96</f>
        <v>3.3022304</v>
      </c>
      <c r="AA96" s="9" t="s">
        <v>3</v>
      </c>
      <c r="AB96" s="9" t="s">
        <v>3</v>
      </c>
      <c r="AC96" s="9" t="s">
        <v>3</v>
      </c>
      <c r="AD96" s="9" t="s">
        <v>3</v>
      </c>
      <c r="AE96" s="16" t="n">
        <f aca="false" ca="false" dt2D="false" dtr="false" t="normal">J96+Q96+X96</f>
        <v>1</v>
      </c>
    </row>
    <row outlineLevel="0" r="97">
      <c r="A97" s="5" t="s">
        <v>160</v>
      </c>
      <c r="B97" s="7" t="s">
        <v>175</v>
      </c>
      <c r="C97" s="8" t="s">
        <v>176</v>
      </c>
      <c r="D97" s="9" t="s">
        <v>3</v>
      </c>
      <c r="E97" s="10" t="n">
        <v>0</v>
      </c>
      <c r="F97" s="9" t="s">
        <v>3</v>
      </c>
      <c r="G97" s="9" t="s">
        <v>3</v>
      </c>
      <c r="H97" s="9" t="s">
        <v>3</v>
      </c>
      <c r="I97" s="9" t="s">
        <v>3</v>
      </c>
      <c r="J97" s="12" t="n">
        <v>0</v>
      </c>
      <c r="K97" s="9" t="s">
        <v>3</v>
      </c>
      <c r="L97" s="9" t="n">
        <f aca="false" ca="false" dt2D="false" dtr="false" t="normal">0.678+2.50839663333333</f>
        <v>3.18639663333333</v>
      </c>
      <c r="M97" s="9" t="s">
        <v>3</v>
      </c>
      <c r="N97" s="9" t="s">
        <v>3</v>
      </c>
      <c r="O97" s="9" t="s">
        <v>3</v>
      </c>
      <c r="P97" s="9" t="s">
        <v>3</v>
      </c>
      <c r="Q97" s="12" t="n">
        <v>1</v>
      </c>
      <c r="R97" s="9" t="s">
        <v>3</v>
      </c>
      <c r="S97" s="9" t="n">
        <v>0</v>
      </c>
      <c r="T97" s="9" t="s">
        <v>3</v>
      </c>
      <c r="U97" s="9" t="s">
        <v>3</v>
      </c>
      <c r="V97" s="9" t="s">
        <v>3</v>
      </c>
      <c r="W97" s="9" t="s">
        <v>3</v>
      </c>
      <c r="X97" s="12" t="n">
        <v>0</v>
      </c>
      <c r="Y97" s="9" t="s">
        <v>3</v>
      </c>
      <c r="Z97" s="9" t="n">
        <f aca="false" ca="false" dt2D="false" dtr="false" t="normal">E97+L97+S97</f>
        <v>3.18639663333333</v>
      </c>
      <c r="AA97" s="9" t="s">
        <v>3</v>
      </c>
      <c r="AB97" s="9" t="s">
        <v>3</v>
      </c>
      <c r="AC97" s="9" t="s">
        <v>3</v>
      </c>
      <c r="AD97" s="9" t="s">
        <v>3</v>
      </c>
      <c r="AE97" s="16" t="n">
        <f aca="false" ca="false" dt2D="false" dtr="false" t="normal">J97+Q97+X97</f>
        <v>1</v>
      </c>
    </row>
    <row outlineLevel="0" r="98">
      <c r="A98" s="5" t="s">
        <v>160</v>
      </c>
      <c r="B98" s="7" t="s">
        <v>179</v>
      </c>
      <c r="C98" s="8" t="s">
        <v>180</v>
      </c>
      <c r="D98" s="9" t="s">
        <v>3</v>
      </c>
      <c r="E98" s="10" t="n">
        <v>4.09211889</v>
      </c>
      <c r="F98" s="9" t="s">
        <v>3</v>
      </c>
      <c r="G98" s="9" t="s">
        <v>3</v>
      </c>
      <c r="H98" s="9" t="s">
        <v>3</v>
      </c>
      <c r="I98" s="9" t="s">
        <v>3</v>
      </c>
      <c r="J98" s="12" t="n">
        <v>2</v>
      </c>
      <c r="K98" s="9" t="s">
        <v>3</v>
      </c>
      <c r="L98" s="9" t="n">
        <v>0</v>
      </c>
      <c r="M98" s="9" t="s">
        <v>3</v>
      </c>
      <c r="N98" s="9" t="s">
        <v>3</v>
      </c>
      <c r="O98" s="9" t="s">
        <v>3</v>
      </c>
      <c r="P98" s="9" t="s">
        <v>3</v>
      </c>
      <c r="Q98" s="12" t="n">
        <v>0</v>
      </c>
      <c r="R98" s="9" t="s">
        <v>3</v>
      </c>
      <c r="S98" s="9" t="n">
        <v>0</v>
      </c>
      <c r="T98" s="9" t="s">
        <v>3</v>
      </c>
      <c r="U98" s="9" t="s">
        <v>3</v>
      </c>
      <c r="V98" s="9" t="s">
        <v>3</v>
      </c>
      <c r="W98" s="9" t="s">
        <v>3</v>
      </c>
      <c r="X98" s="12" t="n">
        <v>0</v>
      </c>
      <c r="Y98" s="9" t="s">
        <v>3</v>
      </c>
      <c r="Z98" s="9" t="n">
        <f aca="false" ca="false" dt2D="false" dtr="false" t="normal">E98+L98+S98</f>
        <v>4.09211889</v>
      </c>
      <c r="AA98" s="9" t="s">
        <v>3</v>
      </c>
      <c r="AB98" s="9" t="s">
        <v>3</v>
      </c>
      <c r="AC98" s="9" t="s">
        <v>3</v>
      </c>
      <c r="AD98" s="9" t="s">
        <v>3</v>
      </c>
      <c r="AE98" s="16" t="n">
        <f aca="false" ca="false" dt2D="false" dtr="false" t="normal">J98+Q98+X98</f>
        <v>2</v>
      </c>
    </row>
    <row ht="22.5" outlineLevel="0" r="99">
      <c r="A99" s="5" t="s">
        <v>160</v>
      </c>
      <c r="B99" s="7" t="s">
        <v>183</v>
      </c>
      <c r="C99" s="8" t="s">
        <v>184</v>
      </c>
      <c r="D99" s="9" t="s">
        <v>3</v>
      </c>
      <c r="E99" s="10" t="n">
        <v>0</v>
      </c>
      <c r="F99" s="9" t="s">
        <v>3</v>
      </c>
      <c r="G99" s="9" t="s">
        <v>3</v>
      </c>
      <c r="H99" s="9" t="s">
        <v>3</v>
      </c>
      <c r="I99" s="9" t="s">
        <v>3</v>
      </c>
      <c r="J99" s="12" t="n">
        <v>0</v>
      </c>
      <c r="K99" s="9" t="s">
        <v>3</v>
      </c>
      <c r="L99" s="9" t="n">
        <v>2.331</v>
      </c>
      <c r="M99" s="9" t="s">
        <v>3</v>
      </c>
      <c r="N99" s="9" t="s">
        <v>3</v>
      </c>
      <c r="O99" s="9" t="s">
        <v>3</v>
      </c>
      <c r="P99" s="9" t="s">
        <v>3</v>
      </c>
      <c r="Q99" s="12" t="n">
        <v>1</v>
      </c>
      <c r="R99" s="9" t="s">
        <v>3</v>
      </c>
      <c r="S99" s="9" t="n">
        <v>0</v>
      </c>
      <c r="T99" s="9" t="s">
        <v>3</v>
      </c>
      <c r="U99" s="9" t="s">
        <v>3</v>
      </c>
      <c r="V99" s="9" t="s">
        <v>3</v>
      </c>
      <c r="W99" s="9" t="s">
        <v>3</v>
      </c>
      <c r="X99" s="12" t="n">
        <v>0</v>
      </c>
      <c r="Y99" s="9" t="s">
        <v>3</v>
      </c>
      <c r="Z99" s="9" t="n">
        <f aca="false" ca="false" dt2D="false" dtr="false" t="normal">E99+L99+S99</f>
        <v>2.331</v>
      </c>
      <c r="AA99" s="9" t="s">
        <v>3</v>
      </c>
      <c r="AB99" s="9" t="s">
        <v>3</v>
      </c>
      <c r="AC99" s="9" t="s">
        <v>3</v>
      </c>
      <c r="AD99" s="9" t="s">
        <v>3</v>
      </c>
      <c r="AE99" s="16" t="n">
        <f aca="false" ca="false" dt2D="false" dtr="false" t="normal">J99+Q99+X99</f>
        <v>1</v>
      </c>
    </row>
    <row ht="22.5" outlineLevel="0" r="100">
      <c r="A100" s="5" t="s">
        <v>160</v>
      </c>
      <c r="B100" s="7" t="s">
        <v>189</v>
      </c>
      <c r="C100" s="8" t="s">
        <v>190</v>
      </c>
      <c r="D100" s="9" t="s">
        <v>3</v>
      </c>
      <c r="E100" s="10" t="n">
        <v>0</v>
      </c>
      <c r="F100" s="9" t="s">
        <v>3</v>
      </c>
      <c r="G100" s="9" t="s">
        <v>3</v>
      </c>
      <c r="H100" s="9" t="s">
        <v>3</v>
      </c>
      <c r="I100" s="9" t="s">
        <v>3</v>
      </c>
      <c r="J100" s="12" t="n">
        <v>0</v>
      </c>
      <c r="K100" s="9" t="s">
        <v>3</v>
      </c>
      <c r="L100" s="9" t="n">
        <v>5.57</v>
      </c>
      <c r="M100" s="9" t="s">
        <v>3</v>
      </c>
      <c r="N100" s="9" t="s">
        <v>3</v>
      </c>
      <c r="O100" s="9" t="s">
        <v>3</v>
      </c>
      <c r="P100" s="9" t="s">
        <v>3</v>
      </c>
      <c r="Q100" s="12" t="n">
        <v>1</v>
      </c>
      <c r="R100" s="9" t="s">
        <v>3</v>
      </c>
      <c r="S100" s="9" t="n">
        <v>0</v>
      </c>
      <c r="T100" s="9" t="s">
        <v>3</v>
      </c>
      <c r="U100" s="9" t="s">
        <v>3</v>
      </c>
      <c r="V100" s="9" t="s">
        <v>3</v>
      </c>
      <c r="W100" s="9" t="s">
        <v>3</v>
      </c>
      <c r="X100" s="12" t="n">
        <v>0</v>
      </c>
      <c r="Y100" s="9" t="s">
        <v>3</v>
      </c>
      <c r="Z100" s="9" t="n">
        <f aca="false" ca="false" dt2D="false" dtr="false" t="normal">E100+L100+S100</f>
        <v>5.57</v>
      </c>
      <c r="AA100" s="9" t="s">
        <v>3</v>
      </c>
      <c r="AB100" s="9" t="s">
        <v>3</v>
      </c>
      <c r="AC100" s="9" t="s">
        <v>3</v>
      </c>
      <c r="AD100" s="9" t="s">
        <v>3</v>
      </c>
      <c r="AE100" s="16" t="n">
        <f aca="false" ca="false" dt2D="false" dtr="false" t="normal">J100+Q100+X100</f>
        <v>1</v>
      </c>
    </row>
    <row outlineLevel="0" r="101">
      <c r="A101" s="5" t="s">
        <v>160</v>
      </c>
      <c r="B101" s="7" t="s">
        <v>192</v>
      </c>
      <c r="C101" s="8" t="s">
        <v>194</v>
      </c>
      <c r="D101" s="9" t="s">
        <v>3</v>
      </c>
      <c r="E101" s="10" t="n">
        <v>0</v>
      </c>
      <c r="F101" s="9" t="s">
        <v>3</v>
      </c>
      <c r="G101" s="9" t="s">
        <v>3</v>
      </c>
      <c r="H101" s="9" t="s">
        <v>3</v>
      </c>
      <c r="I101" s="9" t="s">
        <v>3</v>
      </c>
      <c r="J101" s="12" t="n">
        <v>0</v>
      </c>
      <c r="K101" s="9" t="s">
        <v>3</v>
      </c>
      <c r="L101" s="9" t="n">
        <f aca="false" ca="false" dt2D="false" dtr="false" t="normal">3.25+1</f>
        <v>4.25</v>
      </c>
      <c r="M101" s="9" t="s">
        <v>3</v>
      </c>
      <c r="N101" s="9" t="s">
        <v>3</v>
      </c>
      <c r="O101" s="9" t="s">
        <v>3</v>
      </c>
      <c r="P101" s="9" t="s">
        <v>3</v>
      </c>
      <c r="Q101" s="12" t="n">
        <v>1</v>
      </c>
      <c r="R101" s="9" t="s">
        <v>3</v>
      </c>
      <c r="S101" s="9" t="n">
        <v>0</v>
      </c>
      <c r="T101" s="9" t="s">
        <v>3</v>
      </c>
      <c r="U101" s="9" t="s">
        <v>3</v>
      </c>
      <c r="V101" s="9" t="s">
        <v>3</v>
      </c>
      <c r="W101" s="9" t="s">
        <v>3</v>
      </c>
      <c r="X101" s="12" t="n">
        <v>0</v>
      </c>
      <c r="Y101" s="9" t="s">
        <v>3</v>
      </c>
      <c r="Z101" s="9" t="n">
        <f aca="false" ca="false" dt2D="false" dtr="false" t="normal">E101+L101+S101</f>
        <v>4.25</v>
      </c>
      <c r="AA101" s="9" t="s">
        <v>3</v>
      </c>
      <c r="AB101" s="9" t="s">
        <v>3</v>
      </c>
      <c r="AC101" s="9" t="s">
        <v>3</v>
      </c>
      <c r="AD101" s="9" t="s">
        <v>3</v>
      </c>
      <c r="AE101" s="16" t="n">
        <f aca="false" ca="false" dt2D="false" dtr="false" t="normal">J101+Q101+X101</f>
        <v>1</v>
      </c>
    </row>
    <row outlineLevel="0" r="102">
      <c r="A102" s="5" t="s">
        <v>160</v>
      </c>
      <c r="B102" s="7" t="s">
        <v>195</v>
      </c>
      <c r="C102" s="8" t="s">
        <v>196</v>
      </c>
      <c r="D102" s="9" t="s">
        <v>3</v>
      </c>
      <c r="E102" s="10" t="n">
        <v>0</v>
      </c>
      <c r="F102" s="9" t="s">
        <v>3</v>
      </c>
      <c r="G102" s="9" t="s">
        <v>3</v>
      </c>
      <c r="H102" s="9" t="s">
        <v>3</v>
      </c>
      <c r="I102" s="9" t="s">
        <v>3</v>
      </c>
      <c r="J102" s="12" t="n">
        <v>0</v>
      </c>
      <c r="K102" s="9" t="s">
        <v>3</v>
      </c>
      <c r="L102" s="9" t="n">
        <v>2.96756790833333</v>
      </c>
      <c r="M102" s="9" t="s">
        <v>3</v>
      </c>
      <c r="N102" s="9" t="s">
        <v>3</v>
      </c>
      <c r="O102" s="9" t="s">
        <v>3</v>
      </c>
      <c r="P102" s="9" t="s">
        <v>3</v>
      </c>
      <c r="Q102" s="12" t="n">
        <v>4</v>
      </c>
      <c r="R102" s="9" t="s">
        <v>3</v>
      </c>
      <c r="S102" s="9" t="n">
        <v>0</v>
      </c>
      <c r="T102" s="9" t="s">
        <v>3</v>
      </c>
      <c r="U102" s="9" t="s">
        <v>3</v>
      </c>
      <c r="V102" s="9" t="s">
        <v>3</v>
      </c>
      <c r="W102" s="9" t="s">
        <v>3</v>
      </c>
      <c r="X102" s="12" t="n">
        <v>0</v>
      </c>
      <c r="Y102" s="9" t="s">
        <v>3</v>
      </c>
      <c r="Z102" s="9" t="n">
        <f aca="false" ca="false" dt2D="false" dtr="false" t="normal">E102+L102+S102</f>
        <v>2.9675679083333333</v>
      </c>
      <c r="AA102" s="9" t="s">
        <v>3</v>
      </c>
      <c r="AB102" s="9" t="s">
        <v>3</v>
      </c>
      <c r="AC102" s="9" t="s">
        <v>3</v>
      </c>
      <c r="AD102" s="9" t="s">
        <v>3</v>
      </c>
      <c r="AE102" s="16" t="n">
        <f aca="false" ca="false" dt2D="false" dtr="false" t="normal">J102+Q102+X102</f>
        <v>4</v>
      </c>
    </row>
    <row outlineLevel="0" r="103">
      <c r="A103" s="5" t="s">
        <v>160</v>
      </c>
      <c r="B103" s="7" t="s">
        <v>197</v>
      </c>
      <c r="C103" s="8" t="s">
        <v>198</v>
      </c>
      <c r="D103" s="9" t="s">
        <v>3</v>
      </c>
      <c r="E103" s="10" t="n">
        <v>0</v>
      </c>
      <c r="F103" s="9" t="s">
        <v>3</v>
      </c>
      <c r="G103" s="9" t="s">
        <v>3</v>
      </c>
      <c r="H103" s="9" t="s">
        <v>3</v>
      </c>
      <c r="I103" s="9" t="s">
        <v>3</v>
      </c>
      <c r="J103" s="12" t="n">
        <v>0</v>
      </c>
      <c r="K103" s="9" t="s">
        <v>3</v>
      </c>
      <c r="L103" s="9" t="n">
        <v>0</v>
      </c>
      <c r="M103" s="9" t="s">
        <v>3</v>
      </c>
      <c r="N103" s="9" t="s">
        <v>3</v>
      </c>
      <c r="O103" s="9" t="s">
        <v>3</v>
      </c>
      <c r="P103" s="9" t="s">
        <v>3</v>
      </c>
      <c r="Q103" s="12" t="n">
        <v>0</v>
      </c>
      <c r="R103" s="9" t="s">
        <v>3</v>
      </c>
      <c r="S103" s="9" t="n">
        <v>115.832209221667</v>
      </c>
      <c r="T103" s="9" t="s">
        <v>3</v>
      </c>
      <c r="U103" s="9" t="s">
        <v>3</v>
      </c>
      <c r="V103" s="9" t="s">
        <v>3</v>
      </c>
      <c r="W103" s="9" t="s">
        <v>3</v>
      </c>
      <c r="X103" s="12" t="n">
        <v>2</v>
      </c>
      <c r="Y103" s="9" t="s">
        <v>3</v>
      </c>
      <c r="Z103" s="9" t="n">
        <f aca="false" ca="false" dt2D="false" dtr="false" t="normal">E103+L103+S103</f>
        <v>115.83220922166666</v>
      </c>
      <c r="AA103" s="9" t="s">
        <v>3</v>
      </c>
      <c r="AB103" s="9" t="s">
        <v>3</v>
      </c>
      <c r="AC103" s="9" t="s">
        <v>3</v>
      </c>
      <c r="AD103" s="9" t="s">
        <v>3</v>
      </c>
      <c r="AE103" s="16" t="n">
        <f aca="false" ca="false" dt2D="false" dtr="false" t="normal">J103+Q103+X103</f>
        <v>2</v>
      </c>
    </row>
    <row ht="22.5" outlineLevel="0" r="104">
      <c r="A104" s="5" t="s">
        <v>160</v>
      </c>
      <c r="B104" s="7" t="s">
        <v>202</v>
      </c>
      <c r="C104" s="8" t="s">
        <v>203</v>
      </c>
      <c r="D104" s="9" t="s">
        <v>3</v>
      </c>
      <c r="E104" s="10" t="n">
        <v>0</v>
      </c>
      <c r="F104" s="9" t="s">
        <v>3</v>
      </c>
      <c r="G104" s="9" t="s">
        <v>3</v>
      </c>
      <c r="H104" s="9" t="s">
        <v>3</v>
      </c>
      <c r="I104" s="9" t="s">
        <v>3</v>
      </c>
      <c r="J104" s="12" t="n">
        <v>0</v>
      </c>
      <c r="K104" s="9" t="s">
        <v>3</v>
      </c>
      <c r="L104" s="9" t="n">
        <v>12.01</v>
      </c>
      <c r="M104" s="9" t="s">
        <v>3</v>
      </c>
      <c r="N104" s="9" t="s">
        <v>3</v>
      </c>
      <c r="O104" s="9" t="s">
        <v>3</v>
      </c>
      <c r="P104" s="9" t="s">
        <v>3</v>
      </c>
      <c r="Q104" s="12" t="n">
        <v>1</v>
      </c>
      <c r="R104" s="9" t="s">
        <v>3</v>
      </c>
      <c r="S104" s="9" t="n">
        <v>0</v>
      </c>
      <c r="T104" s="9" t="s">
        <v>3</v>
      </c>
      <c r="U104" s="9" t="s">
        <v>3</v>
      </c>
      <c r="V104" s="9" t="s">
        <v>3</v>
      </c>
      <c r="W104" s="9" t="s">
        <v>3</v>
      </c>
      <c r="X104" s="12" t="n">
        <v>0</v>
      </c>
      <c r="Y104" s="9" t="s">
        <v>3</v>
      </c>
      <c r="Z104" s="9" t="n">
        <f aca="false" ca="false" dt2D="false" dtr="false" t="normal">E104+L104+S104</f>
        <v>12.01</v>
      </c>
      <c r="AA104" s="9" t="s">
        <v>3</v>
      </c>
      <c r="AB104" s="9" t="s">
        <v>3</v>
      </c>
      <c r="AC104" s="9" t="s">
        <v>3</v>
      </c>
      <c r="AD104" s="9" t="s">
        <v>3</v>
      </c>
      <c r="AE104" s="16" t="n">
        <f aca="false" ca="false" dt2D="false" dtr="false" t="normal">J104+Q104+X104</f>
        <v>1</v>
      </c>
    </row>
    <row outlineLevel="0" r="105">
      <c r="A105" s="5" t="s">
        <v>160</v>
      </c>
      <c r="B105" s="7" t="s">
        <v>204</v>
      </c>
      <c r="C105" s="8" t="s">
        <v>205</v>
      </c>
      <c r="D105" s="9" t="s">
        <v>3</v>
      </c>
      <c r="E105" s="10" t="n">
        <v>0</v>
      </c>
      <c r="F105" s="9" t="s">
        <v>3</v>
      </c>
      <c r="G105" s="9" t="s">
        <v>3</v>
      </c>
      <c r="H105" s="9" t="s">
        <v>3</v>
      </c>
      <c r="I105" s="9" t="s">
        <v>3</v>
      </c>
      <c r="J105" s="12" t="n">
        <v>0</v>
      </c>
      <c r="K105" s="9" t="s">
        <v>3</v>
      </c>
      <c r="L105" s="9" t="n">
        <v>0</v>
      </c>
      <c r="M105" s="9" t="s">
        <v>3</v>
      </c>
      <c r="N105" s="9" t="s">
        <v>3</v>
      </c>
      <c r="O105" s="9" t="s">
        <v>3</v>
      </c>
      <c r="P105" s="9" t="s">
        <v>3</v>
      </c>
      <c r="Q105" s="12" t="n">
        <v>0</v>
      </c>
      <c r="R105" s="9" t="s">
        <v>3</v>
      </c>
      <c r="S105" s="9" t="n">
        <v>21.6</v>
      </c>
      <c r="T105" s="9" t="s">
        <v>3</v>
      </c>
      <c r="U105" s="9" t="s">
        <v>3</v>
      </c>
      <c r="V105" s="9" t="s">
        <v>3</v>
      </c>
      <c r="W105" s="9" t="s">
        <v>3</v>
      </c>
      <c r="X105" s="12" t="n">
        <v>4</v>
      </c>
      <c r="Y105" s="9" t="s">
        <v>3</v>
      </c>
      <c r="Z105" s="9" t="n">
        <f aca="false" ca="false" dt2D="false" dtr="false" t="normal">E105+L105+S105</f>
        <v>21.6</v>
      </c>
      <c r="AA105" s="9" t="s">
        <v>3</v>
      </c>
      <c r="AB105" s="9" t="s">
        <v>3</v>
      </c>
      <c r="AC105" s="9" t="s">
        <v>3</v>
      </c>
      <c r="AD105" s="9" t="s">
        <v>3</v>
      </c>
      <c r="AE105" s="16" t="n">
        <f aca="false" ca="false" dt2D="false" dtr="false" t="normal">J105+Q105+X105</f>
        <v>4</v>
      </c>
    </row>
    <row outlineLevel="0" r="106">
      <c r="A106" s="5" t="s">
        <v>160</v>
      </c>
      <c r="B106" s="7" t="s">
        <v>208</v>
      </c>
      <c r="C106" s="8" t="s">
        <v>209</v>
      </c>
      <c r="D106" s="9" t="s">
        <v>3</v>
      </c>
      <c r="E106" s="10" t="n">
        <v>0</v>
      </c>
      <c r="F106" s="9" t="s">
        <v>3</v>
      </c>
      <c r="G106" s="9" t="s">
        <v>3</v>
      </c>
      <c r="H106" s="9" t="s">
        <v>3</v>
      </c>
      <c r="I106" s="9" t="s">
        <v>3</v>
      </c>
      <c r="J106" s="12" t="n">
        <v>0</v>
      </c>
      <c r="K106" s="9" t="s">
        <v>3</v>
      </c>
      <c r="L106" s="9" t="n">
        <v>0</v>
      </c>
      <c r="M106" s="9" t="s">
        <v>3</v>
      </c>
      <c r="N106" s="9" t="s">
        <v>3</v>
      </c>
      <c r="O106" s="9" t="s">
        <v>3</v>
      </c>
      <c r="P106" s="9" t="s">
        <v>3</v>
      </c>
      <c r="Q106" s="12" t="n">
        <v>0</v>
      </c>
      <c r="R106" s="9" t="s">
        <v>3</v>
      </c>
      <c r="S106" s="9" t="n">
        <v>0</v>
      </c>
      <c r="T106" s="9" t="s">
        <v>3</v>
      </c>
      <c r="U106" s="9" t="s">
        <v>3</v>
      </c>
      <c r="V106" s="9" t="s">
        <v>3</v>
      </c>
      <c r="W106" s="9" t="s">
        <v>3</v>
      </c>
      <c r="X106" s="12" t="n">
        <v>0</v>
      </c>
      <c r="Y106" s="9" t="s">
        <v>3</v>
      </c>
      <c r="Z106" s="9" t="n">
        <f aca="false" ca="false" dt2D="false" dtr="false" t="normal">E106+L106+S106</f>
        <v>0</v>
      </c>
      <c r="AA106" s="9" t="s">
        <v>3</v>
      </c>
      <c r="AB106" s="9" t="s">
        <v>3</v>
      </c>
      <c r="AC106" s="9" t="s">
        <v>3</v>
      </c>
      <c r="AD106" s="9" t="s">
        <v>3</v>
      </c>
      <c r="AE106" s="16" t="n">
        <f aca="false" ca="false" dt2D="false" dtr="false" t="normal">J106+Q106+X106</f>
        <v>0</v>
      </c>
    </row>
    <row ht="22.5" outlineLevel="0" r="107">
      <c r="A107" s="5" t="s">
        <v>160</v>
      </c>
      <c r="B107" s="7" t="s">
        <v>212</v>
      </c>
      <c r="C107" s="8" t="s">
        <v>213</v>
      </c>
      <c r="D107" s="9" t="s">
        <v>3</v>
      </c>
      <c r="E107" s="10" t="n">
        <v>0</v>
      </c>
      <c r="F107" s="9" t="s">
        <v>3</v>
      </c>
      <c r="G107" s="9" t="s">
        <v>3</v>
      </c>
      <c r="H107" s="9" t="s">
        <v>3</v>
      </c>
      <c r="I107" s="9" t="s">
        <v>3</v>
      </c>
      <c r="J107" s="12" t="n">
        <v>0</v>
      </c>
      <c r="K107" s="9" t="s">
        <v>3</v>
      </c>
      <c r="L107" s="9" t="n">
        <v>0</v>
      </c>
      <c r="M107" s="9" t="s">
        <v>3</v>
      </c>
      <c r="N107" s="9" t="s">
        <v>3</v>
      </c>
      <c r="O107" s="9" t="s">
        <v>3</v>
      </c>
      <c r="P107" s="9" t="s">
        <v>3</v>
      </c>
      <c r="Q107" s="12" t="n">
        <v>0</v>
      </c>
      <c r="R107" s="9" t="s">
        <v>3</v>
      </c>
      <c r="S107" s="9" t="n">
        <v>43.51762717</v>
      </c>
      <c r="T107" s="9" t="s">
        <v>3</v>
      </c>
      <c r="U107" s="9" t="s">
        <v>3</v>
      </c>
      <c r="V107" s="9" t="s">
        <v>3</v>
      </c>
      <c r="W107" s="9" t="s">
        <v>3</v>
      </c>
      <c r="X107" s="12" t="n">
        <v>1</v>
      </c>
      <c r="Y107" s="9" t="s">
        <v>3</v>
      </c>
      <c r="Z107" s="9" t="n">
        <f aca="false" ca="false" dt2D="false" dtr="false" t="normal">E107+L107+S107</f>
        <v>43.51762717</v>
      </c>
      <c r="AA107" s="9" t="s">
        <v>3</v>
      </c>
      <c r="AB107" s="9" t="s">
        <v>3</v>
      </c>
      <c r="AC107" s="9" t="s">
        <v>3</v>
      </c>
      <c r="AD107" s="9" t="s">
        <v>3</v>
      </c>
      <c r="AE107" s="16" t="n">
        <f aca="false" ca="false" dt2D="false" dtr="false" t="normal">J107+Q107+X107</f>
        <v>1</v>
      </c>
    </row>
    <row outlineLevel="0" r="108">
      <c r="A108" s="153" t="s">
        <v>160</v>
      </c>
      <c r="B108" s="158" t="s">
        <v>216</v>
      </c>
      <c r="C108" s="155" t="s">
        <v>217</v>
      </c>
      <c r="D108" s="9" t="s">
        <v>3</v>
      </c>
      <c r="E108" s="159" t="n">
        <v>0</v>
      </c>
      <c r="F108" s="156" t="s">
        <v>3</v>
      </c>
      <c r="G108" s="156" t="s">
        <v>3</v>
      </c>
      <c r="H108" s="156" t="s">
        <v>3</v>
      </c>
      <c r="I108" s="156" t="s">
        <v>3</v>
      </c>
      <c r="J108" s="143" t="n">
        <v>0</v>
      </c>
      <c r="K108" s="9" t="s">
        <v>3</v>
      </c>
      <c r="L108" s="156" t="n">
        <v>3.542544</v>
      </c>
      <c r="M108" s="156" t="s">
        <v>3</v>
      </c>
      <c r="N108" s="156" t="s">
        <v>3</v>
      </c>
      <c r="O108" s="156" t="s">
        <v>3</v>
      </c>
      <c r="P108" s="156" t="s">
        <v>3</v>
      </c>
      <c r="Q108" s="143" t="n">
        <v>2</v>
      </c>
      <c r="R108" s="9" t="s">
        <v>3</v>
      </c>
      <c r="S108" s="156" t="n">
        <v>0</v>
      </c>
      <c r="T108" s="156" t="s">
        <v>3</v>
      </c>
      <c r="U108" s="156" t="s">
        <v>3</v>
      </c>
      <c r="V108" s="156" t="s">
        <v>3</v>
      </c>
      <c r="W108" s="156" t="s">
        <v>3</v>
      </c>
      <c r="X108" s="143" t="n">
        <v>0</v>
      </c>
      <c r="Y108" s="9" t="s">
        <v>3</v>
      </c>
      <c r="Z108" s="9" t="n">
        <f aca="false" ca="false" dt2D="false" dtr="false" t="normal">E108+L108+S108</f>
        <v>3.542544</v>
      </c>
      <c r="AA108" s="9" t="s">
        <v>3</v>
      </c>
      <c r="AB108" s="9" t="s">
        <v>3</v>
      </c>
      <c r="AC108" s="9" t="s">
        <v>3</v>
      </c>
      <c r="AD108" s="9" t="s">
        <v>3</v>
      </c>
      <c r="AE108" s="16" t="n">
        <f aca="false" ca="false" dt2D="false" dtr="false" t="normal">J108+Q108+X108</f>
        <v>2</v>
      </c>
    </row>
    <row outlineLevel="0" r="109">
      <c r="A109" s="153" t="s">
        <v>160</v>
      </c>
      <c r="B109" s="154" t="s">
        <v>220</v>
      </c>
      <c r="C109" s="155" t="s">
        <v>221</v>
      </c>
      <c r="D109" s="9" t="s">
        <v>3</v>
      </c>
      <c r="E109" s="159" t="n">
        <v>0</v>
      </c>
      <c r="F109" s="156" t="s">
        <v>3</v>
      </c>
      <c r="G109" s="156" t="s">
        <v>3</v>
      </c>
      <c r="H109" s="156" t="s">
        <v>3</v>
      </c>
      <c r="I109" s="156" t="s">
        <v>3</v>
      </c>
      <c r="J109" s="143" t="n">
        <v>0</v>
      </c>
      <c r="K109" s="9" t="s">
        <v>3</v>
      </c>
      <c r="L109" s="156" t="n">
        <v>0</v>
      </c>
      <c r="M109" s="143" t="s">
        <v>3</v>
      </c>
      <c r="N109" s="143" t="s">
        <v>3</v>
      </c>
      <c r="O109" s="143" t="s">
        <v>3</v>
      </c>
      <c r="P109" s="143" t="s">
        <v>3</v>
      </c>
      <c r="Q109" s="143" t="n">
        <v>0</v>
      </c>
      <c r="R109" s="9" t="s">
        <v>3</v>
      </c>
      <c r="S109" s="156" t="n">
        <f aca="false" ca="false" dt2D="false" dtr="false" t="normal">30.094+0.484</f>
        <v>30.578000000000003</v>
      </c>
      <c r="T109" s="156" t="s">
        <v>3</v>
      </c>
      <c r="U109" s="156" t="s">
        <v>3</v>
      </c>
      <c r="V109" s="156" t="s">
        <v>3</v>
      </c>
      <c r="W109" s="156" t="s">
        <v>3</v>
      </c>
      <c r="X109" s="143" t="n">
        <v>1</v>
      </c>
      <c r="Y109" s="9" t="s">
        <v>3</v>
      </c>
      <c r="Z109" s="9" t="n">
        <f aca="false" ca="false" dt2D="false" dtr="false" t="normal">E109+L109+S109</f>
        <v>30.578000000000003</v>
      </c>
      <c r="AA109" s="9" t="s">
        <v>3</v>
      </c>
      <c r="AB109" s="9" t="s">
        <v>3</v>
      </c>
      <c r="AC109" s="9" t="s">
        <v>3</v>
      </c>
      <c r="AD109" s="9" t="s">
        <v>3</v>
      </c>
      <c r="AE109" s="16" t="n">
        <f aca="false" ca="false" dt2D="false" dtr="false" t="normal">J109+Q109+X109</f>
        <v>1</v>
      </c>
    </row>
    <row outlineLevel="0" r="110">
      <c r="A110" s="5" t="s">
        <v>224</v>
      </c>
      <c r="B110" s="164" t="s">
        <v>225</v>
      </c>
      <c r="C110" s="8" t="s">
        <v>226</v>
      </c>
      <c r="D110" s="9" t="s">
        <v>3</v>
      </c>
      <c r="E110" s="10" t="n">
        <v>0.2</v>
      </c>
      <c r="F110" s="9" t="s">
        <v>3</v>
      </c>
      <c r="G110" s="9" t="s">
        <v>3</v>
      </c>
      <c r="H110" s="9" t="s">
        <v>3</v>
      </c>
      <c r="I110" s="9" t="s">
        <v>3</v>
      </c>
      <c r="J110" s="12" t="n">
        <v>1</v>
      </c>
      <c r="K110" s="9" t="s">
        <v>3</v>
      </c>
      <c r="L110" s="9" t="n">
        <v>0</v>
      </c>
      <c r="M110" s="9" t="s">
        <v>3</v>
      </c>
      <c r="N110" s="9" t="s">
        <v>3</v>
      </c>
      <c r="O110" s="9" t="s">
        <v>3</v>
      </c>
      <c r="P110" s="9" t="s">
        <v>3</v>
      </c>
      <c r="Q110" s="12" t="n">
        <v>0</v>
      </c>
      <c r="R110" s="9" t="s">
        <v>3</v>
      </c>
      <c r="S110" s="9" t="n">
        <v>0</v>
      </c>
      <c r="T110" s="9" t="s">
        <v>3</v>
      </c>
      <c r="U110" s="9" t="s">
        <v>3</v>
      </c>
      <c r="V110" s="9" t="s">
        <v>3</v>
      </c>
      <c r="W110" s="9" t="s">
        <v>3</v>
      </c>
      <c r="X110" s="12" t="n">
        <v>0</v>
      </c>
      <c r="Y110" s="9" t="s">
        <v>3</v>
      </c>
      <c r="Z110" s="9" t="n">
        <f aca="false" ca="false" dt2D="false" dtr="false" t="normal">E110+L110+S110</f>
        <v>0.2</v>
      </c>
      <c r="AA110" s="9" t="s">
        <v>3</v>
      </c>
      <c r="AB110" s="9" t="s">
        <v>3</v>
      </c>
      <c r="AC110" s="9" t="s">
        <v>3</v>
      </c>
      <c r="AD110" s="9" t="s">
        <v>3</v>
      </c>
      <c r="AE110" s="16" t="n">
        <f aca="false" ca="false" dt2D="false" dtr="false" t="normal">J110+Q110+X110</f>
        <v>1</v>
      </c>
    </row>
    <row outlineLevel="0" r="111">
      <c r="A111" s="5" t="s">
        <v>224</v>
      </c>
      <c r="B111" s="7" t="s">
        <v>229</v>
      </c>
      <c r="C111" s="8" t="s">
        <v>230</v>
      </c>
      <c r="D111" s="9" t="s">
        <v>3</v>
      </c>
      <c r="E111" s="10" t="n">
        <v>0.7925</v>
      </c>
      <c r="F111" s="9" t="s">
        <v>3</v>
      </c>
      <c r="G111" s="9" t="s">
        <v>3</v>
      </c>
      <c r="H111" s="9" t="s">
        <v>3</v>
      </c>
      <c r="I111" s="9" t="s">
        <v>3</v>
      </c>
      <c r="J111" s="12" t="n">
        <v>1</v>
      </c>
      <c r="K111" s="9" t="s">
        <v>3</v>
      </c>
      <c r="L111" s="9" t="n">
        <v>0</v>
      </c>
      <c r="M111" s="9" t="s">
        <v>3</v>
      </c>
      <c r="N111" s="9" t="s">
        <v>3</v>
      </c>
      <c r="O111" s="9" t="s">
        <v>3</v>
      </c>
      <c r="P111" s="9" t="s">
        <v>3</v>
      </c>
      <c r="Q111" s="12" t="n">
        <v>0</v>
      </c>
      <c r="R111" s="9" t="s">
        <v>3</v>
      </c>
      <c r="S111" s="9" t="n">
        <v>0</v>
      </c>
      <c r="T111" s="9" t="s">
        <v>3</v>
      </c>
      <c r="U111" s="9" t="s">
        <v>3</v>
      </c>
      <c r="V111" s="9" t="s">
        <v>3</v>
      </c>
      <c r="W111" s="9" t="s">
        <v>3</v>
      </c>
      <c r="X111" s="12" t="n">
        <v>0</v>
      </c>
      <c r="Y111" s="9" t="s">
        <v>3</v>
      </c>
      <c r="Z111" s="9" t="n">
        <f aca="false" ca="false" dt2D="false" dtr="false" t="normal">E111+L111+S111</f>
        <v>0.7925</v>
      </c>
      <c r="AA111" s="9" t="s">
        <v>3</v>
      </c>
      <c r="AB111" s="9" t="s">
        <v>3</v>
      </c>
      <c r="AC111" s="9" t="s">
        <v>3</v>
      </c>
      <c r="AD111" s="9" t="s">
        <v>3</v>
      </c>
      <c r="AE111" s="16" t="n">
        <f aca="false" ca="false" dt2D="false" dtr="false" t="normal">J111+Q111+X111</f>
        <v>1</v>
      </c>
    </row>
    <row outlineLevel="0" r="112">
      <c r="A112" s="5" t="s">
        <v>224</v>
      </c>
      <c r="B112" s="7" t="s">
        <v>233</v>
      </c>
      <c r="C112" s="8" t="s">
        <v>234</v>
      </c>
      <c r="D112" s="9" t="s">
        <v>3</v>
      </c>
      <c r="E112" s="10" t="n">
        <v>0.110882</v>
      </c>
      <c r="F112" s="9" t="s">
        <v>3</v>
      </c>
      <c r="G112" s="9" t="s">
        <v>3</v>
      </c>
      <c r="H112" s="9" t="s">
        <v>3</v>
      </c>
      <c r="I112" s="9" t="s">
        <v>3</v>
      </c>
      <c r="J112" s="12" t="n">
        <v>1</v>
      </c>
      <c r="K112" s="9" t="s">
        <v>3</v>
      </c>
      <c r="L112" s="9" t="n">
        <v>0</v>
      </c>
      <c r="M112" s="9" t="s">
        <v>3</v>
      </c>
      <c r="N112" s="9" t="s">
        <v>3</v>
      </c>
      <c r="O112" s="9" t="s">
        <v>3</v>
      </c>
      <c r="P112" s="9" t="s">
        <v>3</v>
      </c>
      <c r="Q112" s="12" t="n">
        <v>0</v>
      </c>
      <c r="R112" s="9" t="s">
        <v>3</v>
      </c>
      <c r="S112" s="9" t="n">
        <v>0</v>
      </c>
      <c r="T112" s="9" t="s">
        <v>3</v>
      </c>
      <c r="U112" s="9" t="s">
        <v>3</v>
      </c>
      <c r="V112" s="9" t="s">
        <v>3</v>
      </c>
      <c r="W112" s="9" t="s">
        <v>3</v>
      </c>
      <c r="X112" s="12" t="n">
        <v>0</v>
      </c>
      <c r="Y112" s="9" t="s">
        <v>3</v>
      </c>
      <c r="Z112" s="9" t="n">
        <f aca="false" ca="false" dt2D="false" dtr="false" t="normal">E112+L112+S112</f>
        <v>0.110882</v>
      </c>
      <c r="AA112" s="9" t="s">
        <v>3</v>
      </c>
      <c r="AB112" s="9" t="s">
        <v>3</v>
      </c>
      <c r="AC112" s="9" t="s">
        <v>3</v>
      </c>
      <c r="AD112" s="9" t="s">
        <v>3</v>
      </c>
      <c r="AE112" s="16" t="n">
        <f aca="false" ca="false" dt2D="false" dtr="false" t="normal">J112+Q112+X112</f>
        <v>1</v>
      </c>
    </row>
    <row outlineLevel="0" r="113">
      <c r="A113" s="5" t="s">
        <v>224</v>
      </c>
      <c r="B113" s="7" t="s">
        <v>237</v>
      </c>
      <c r="C113" s="8" t="s">
        <v>238</v>
      </c>
      <c r="D113" s="9" t="s">
        <v>3</v>
      </c>
      <c r="E113" s="10" t="n">
        <v>0.137777</v>
      </c>
      <c r="F113" s="9" t="s">
        <v>3</v>
      </c>
      <c r="G113" s="9" t="s">
        <v>3</v>
      </c>
      <c r="H113" s="9" t="s">
        <v>3</v>
      </c>
      <c r="I113" s="9" t="s">
        <v>3</v>
      </c>
      <c r="J113" s="12" t="n">
        <v>1</v>
      </c>
      <c r="K113" s="9" t="s">
        <v>3</v>
      </c>
      <c r="L113" s="9" t="n">
        <v>0</v>
      </c>
      <c r="M113" s="9" t="s">
        <v>3</v>
      </c>
      <c r="N113" s="9" t="s">
        <v>3</v>
      </c>
      <c r="O113" s="9" t="s">
        <v>3</v>
      </c>
      <c r="P113" s="9" t="s">
        <v>3</v>
      </c>
      <c r="Q113" s="12" t="n">
        <v>0</v>
      </c>
      <c r="R113" s="9" t="s">
        <v>3</v>
      </c>
      <c r="S113" s="9" t="n">
        <v>0</v>
      </c>
      <c r="T113" s="9" t="s">
        <v>3</v>
      </c>
      <c r="U113" s="9" t="s">
        <v>3</v>
      </c>
      <c r="V113" s="9" t="s">
        <v>3</v>
      </c>
      <c r="W113" s="9" t="s">
        <v>3</v>
      </c>
      <c r="X113" s="12" t="n">
        <v>0</v>
      </c>
      <c r="Y113" s="9" t="s">
        <v>3</v>
      </c>
      <c r="Z113" s="9" t="n">
        <f aca="false" ca="false" dt2D="false" dtr="false" t="normal">E113+L113+S113</f>
        <v>0.137777</v>
      </c>
      <c r="AA113" s="9" t="s">
        <v>3</v>
      </c>
      <c r="AB113" s="9" t="s">
        <v>3</v>
      </c>
      <c r="AC113" s="9" t="s">
        <v>3</v>
      </c>
      <c r="AD113" s="9" t="s">
        <v>3</v>
      </c>
      <c r="AE113" s="16" t="n">
        <f aca="false" ca="false" dt2D="false" dtr="false" t="normal">J113+Q113+X113</f>
        <v>1</v>
      </c>
    </row>
    <row outlineLevel="0" r="114">
      <c r="A114" s="5" t="s">
        <v>224</v>
      </c>
      <c r="B114" s="7" t="s">
        <v>241</v>
      </c>
      <c r="C114" s="8" t="s">
        <v>242</v>
      </c>
      <c r="D114" s="9" t="s">
        <v>3</v>
      </c>
      <c r="E114" s="10" t="n">
        <v>0.127324</v>
      </c>
      <c r="F114" s="9" t="s">
        <v>3</v>
      </c>
      <c r="G114" s="9" t="s">
        <v>3</v>
      </c>
      <c r="H114" s="9" t="s">
        <v>3</v>
      </c>
      <c r="I114" s="9" t="s">
        <v>3</v>
      </c>
      <c r="J114" s="12" t="n">
        <v>1</v>
      </c>
      <c r="K114" s="9" t="s">
        <v>3</v>
      </c>
      <c r="L114" s="9" t="n">
        <v>0</v>
      </c>
      <c r="M114" s="9" t="s">
        <v>3</v>
      </c>
      <c r="N114" s="9" t="s">
        <v>3</v>
      </c>
      <c r="O114" s="9" t="s">
        <v>3</v>
      </c>
      <c r="P114" s="9" t="s">
        <v>3</v>
      </c>
      <c r="Q114" s="12" t="n">
        <v>0</v>
      </c>
      <c r="R114" s="9" t="s">
        <v>3</v>
      </c>
      <c r="S114" s="9" t="n">
        <v>0</v>
      </c>
      <c r="T114" s="9" t="s">
        <v>3</v>
      </c>
      <c r="U114" s="9" t="s">
        <v>3</v>
      </c>
      <c r="V114" s="9" t="s">
        <v>3</v>
      </c>
      <c r="W114" s="9" t="s">
        <v>3</v>
      </c>
      <c r="X114" s="12" t="n">
        <v>0</v>
      </c>
      <c r="Y114" s="9" t="s">
        <v>3</v>
      </c>
      <c r="Z114" s="9" t="n">
        <f aca="false" ca="false" dt2D="false" dtr="false" t="normal">E114+L114+S114</f>
        <v>0.127324</v>
      </c>
      <c r="AA114" s="9" t="s">
        <v>3</v>
      </c>
      <c r="AB114" s="9" t="s">
        <v>3</v>
      </c>
      <c r="AC114" s="9" t="s">
        <v>3</v>
      </c>
      <c r="AD114" s="9" t="s">
        <v>3</v>
      </c>
      <c r="AE114" s="16" t="n">
        <f aca="false" ca="false" dt2D="false" dtr="false" t="normal">J114+Q114+X114</f>
        <v>1</v>
      </c>
    </row>
    <row outlineLevel="0" r="115">
      <c r="A115" s="5" t="s">
        <v>224</v>
      </c>
      <c r="B115" s="7" t="s">
        <v>245</v>
      </c>
      <c r="C115" s="8" t="s">
        <v>246</v>
      </c>
      <c r="D115" s="9" t="s">
        <v>3</v>
      </c>
      <c r="E115" s="10" t="n">
        <v>0.207937</v>
      </c>
      <c r="F115" s="9" t="s">
        <v>3</v>
      </c>
      <c r="G115" s="9" t="s">
        <v>3</v>
      </c>
      <c r="H115" s="9" t="s">
        <v>3</v>
      </c>
      <c r="I115" s="9" t="s">
        <v>3</v>
      </c>
      <c r="J115" s="12" t="n">
        <v>1</v>
      </c>
      <c r="K115" s="9" t="s">
        <v>3</v>
      </c>
      <c r="L115" s="9" t="n">
        <v>0</v>
      </c>
      <c r="M115" s="9" t="s">
        <v>3</v>
      </c>
      <c r="N115" s="9" t="s">
        <v>3</v>
      </c>
      <c r="O115" s="9" t="s">
        <v>3</v>
      </c>
      <c r="P115" s="9" t="s">
        <v>3</v>
      </c>
      <c r="Q115" s="12" t="n">
        <v>0</v>
      </c>
      <c r="R115" s="9" t="s">
        <v>3</v>
      </c>
      <c r="S115" s="9" t="n">
        <v>0</v>
      </c>
      <c r="T115" s="9" t="s">
        <v>3</v>
      </c>
      <c r="U115" s="9" t="s">
        <v>3</v>
      </c>
      <c r="V115" s="9" t="s">
        <v>3</v>
      </c>
      <c r="W115" s="9" t="s">
        <v>3</v>
      </c>
      <c r="X115" s="12" t="n">
        <v>0</v>
      </c>
      <c r="Y115" s="9" t="s">
        <v>3</v>
      </c>
      <c r="Z115" s="9" t="n">
        <f aca="false" ca="false" dt2D="false" dtr="false" t="normal">E115+L115+S115</f>
        <v>0.207937</v>
      </c>
      <c r="AA115" s="9" t="s">
        <v>3</v>
      </c>
      <c r="AB115" s="9" t="s">
        <v>3</v>
      </c>
      <c r="AC115" s="9" t="s">
        <v>3</v>
      </c>
      <c r="AD115" s="9" t="s">
        <v>3</v>
      </c>
      <c r="AE115" s="16" t="n">
        <f aca="false" ca="false" dt2D="false" dtr="false" t="normal">J115+Q115+X115</f>
        <v>1</v>
      </c>
    </row>
    <row outlineLevel="0" r="116">
      <c r="A116" s="5" t="s">
        <v>248</v>
      </c>
      <c r="B116" s="7" t="s">
        <v>250</v>
      </c>
      <c r="C116" s="8" t="s">
        <v>251</v>
      </c>
      <c r="D116" s="9" t="s">
        <v>3</v>
      </c>
      <c r="E116" s="10" t="n">
        <v>0</v>
      </c>
      <c r="F116" s="9" t="s">
        <v>3</v>
      </c>
      <c r="G116" s="9" t="s">
        <v>3</v>
      </c>
      <c r="H116" s="9" t="s">
        <v>3</v>
      </c>
      <c r="I116" s="9" t="s">
        <v>3</v>
      </c>
      <c r="J116" s="12" t="n">
        <v>0</v>
      </c>
      <c r="K116" s="9" t="s">
        <v>3</v>
      </c>
      <c r="L116" s="9" t="n">
        <v>51.0919305</v>
      </c>
      <c r="M116" s="9" t="s">
        <v>3</v>
      </c>
      <c r="N116" s="9" t="s">
        <v>3</v>
      </c>
      <c r="O116" s="9" t="s">
        <v>3</v>
      </c>
      <c r="P116" s="9" t="s">
        <v>3</v>
      </c>
      <c r="Q116" s="12" t="n">
        <v>1</v>
      </c>
      <c r="R116" s="9" t="s">
        <v>3</v>
      </c>
      <c r="S116" s="9" t="n">
        <v>0</v>
      </c>
      <c r="T116" s="9" t="s">
        <v>3</v>
      </c>
      <c r="U116" s="9" t="s">
        <v>3</v>
      </c>
      <c r="V116" s="9" t="s">
        <v>3</v>
      </c>
      <c r="W116" s="9" t="s">
        <v>3</v>
      </c>
      <c r="X116" s="12" t="n">
        <v>0</v>
      </c>
      <c r="Y116" s="9" t="s">
        <v>3</v>
      </c>
      <c r="Z116" s="9" t="n">
        <f aca="false" ca="false" dt2D="false" dtr="false" t="normal">E116+L116+S116</f>
        <v>51.091930500000004</v>
      </c>
      <c r="AA116" s="9" t="s">
        <v>3</v>
      </c>
      <c r="AB116" s="9" t="s">
        <v>3</v>
      </c>
      <c r="AC116" s="9" t="s">
        <v>3</v>
      </c>
      <c r="AD116" s="9" t="s">
        <v>3</v>
      </c>
      <c r="AE116" s="16" t="n">
        <f aca="false" ca="false" dt2D="false" dtr="false" t="normal">J116+Q116+X116</f>
        <v>1</v>
      </c>
    </row>
  </sheetData>
  <mergeCells count="21">
    <mergeCell ref="Z1:AE1"/>
    <mergeCell ref="A4:AE4"/>
    <mergeCell ref="R10:X10"/>
    <mergeCell ref="R11:X11"/>
    <mergeCell ref="A5:AE5"/>
    <mergeCell ref="A7:AE7"/>
    <mergeCell ref="A6:AE6"/>
    <mergeCell ref="A9:A13"/>
    <mergeCell ref="B9:B13"/>
    <mergeCell ref="C9:C13"/>
    <mergeCell ref="E12:J12"/>
    <mergeCell ref="D11:J11"/>
    <mergeCell ref="D10:J10"/>
    <mergeCell ref="D9:J9"/>
    <mergeCell ref="L12:Q12"/>
    <mergeCell ref="K11:Q11"/>
    <mergeCell ref="K10:Q10"/>
    <mergeCell ref="S12:X12"/>
    <mergeCell ref="Z12:AE12"/>
    <mergeCell ref="Y9:AE11"/>
    <mergeCell ref="K9:X9"/>
  </mergeCells>
  <conditionalFormatting pivot="false" sqref="C99">
    <cfRule aboveAverage="true" bottom="false" dxfId="0" equalAverage="false" percent="false" priority="50" stopIfTrue="true" type="duplicateValues"/>
  </conditionalFormatting>
  <conditionalFormatting pivot="false" sqref="C99">
    <cfRule aboveAverage="true" bottom="false" dxfId="1" equalAverage="false" percent="false" priority="49" stopIfTrue="true" type="duplicateValues"/>
  </conditionalFormatting>
  <conditionalFormatting pivot="false" sqref="C37">
    <cfRule aboveAverage="true" bottom="false" dxfId="2" equalAverage="false" percent="false" priority="48" stopIfTrue="false" type="expression">
      <formula>AND(COUNTIF($C$76:$C$86, #REF!)+COUNTIF($C$51:$C$65, #REF!)+COUNTIF($C$27:$C$49, #REF!)&gt;1, NOT(ISBLANK(#REF!)))</formula>
    </cfRule>
  </conditionalFormatting>
  <conditionalFormatting pivot="false" sqref="C38:C41">
    <cfRule aboveAverage="true" bottom="false" dxfId="2" equalAverage="false" percent="false" priority="47" stopIfTrue="false" type="expression">
      <formula>AND(COUNTIF($C$76:$C$86, C98)+COUNTIF($C$51:$C$65, C98)+COUNTIF($C$27:$C$49, C98)&gt;1, NOT(ISBLANK(C98)))</formula>
    </cfRule>
  </conditionalFormatting>
  <conditionalFormatting pivot="false" sqref="C27:C28">
    <cfRule aboveAverage="true" bottom="false" dxfId="2" equalAverage="false" percent="false" priority="46" stopIfTrue="false" type="expression">
      <formula>AND(COUNTIF($C$76:$C$86, C78)+COUNTIF($C$51:$C$65, C78)+COUNTIF($C$27:$C$49, C78)&gt;1, NOT(ISBLANK(C78)))</formula>
    </cfRule>
  </conditionalFormatting>
  <conditionalFormatting pivot="false" sqref="C35:C36 C42">
    <cfRule aboveAverage="true" bottom="false" dxfId="2" equalAverage="false" percent="false" priority="45" stopIfTrue="false" type="expression">
      <formula>AND(COUNTIF($C$76:$C$86, C96)+COUNTIF($C$51:$C$65, C96)+COUNTIF($C$27:$C$49, C96)&gt;1, NOT(ISBLANK(C96)))</formula>
    </cfRule>
  </conditionalFormatting>
  <conditionalFormatting pivot="false" sqref="C34">
    <cfRule aboveAverage="true" bottom="false" dxfId="2" equalAverage="false" percent="false" priority="44" stopIfTrue="false" type="expression">
      <formula>AND(COUNTIF($C$76:$C$86, C92)+COUNTIF($C$51:$C$65, C92)+COUNTIF($C$27:$C$49, C92)&gt;1, NOT(ISBLANK(C92)))</formula>
    </cfRule>
  </conditionalFormatting>
  <conditionalFormatting pivot="false" sqref="C38:C40">
    <cfRule aboveAverage="true" bottom="false" dxfId="3" equalAverage="false" percent="false" priority="43" stopIfTrue="false" type="expression">
      <formula>AND(COUNTIF($C$77:$C$81, C77)+COUNTIF($C$38:$C$40, C77)&gt;1, NOT(ISBLANK(C77)))</formula>
    </cfRule>
  </conditionalFormatting>
  <conditionalFormatting pivot="false" sqref="C42">
    <cfRule aboveAverage="true" bottom="false" dxfId="3" equalAverage="false" percent="false" priority="42" stopIfTrue="false" type="expression">
      <formula>AND(COUNTIF($C$42:$C$46, C42)&gt;1, NOT(ISBLANK(C42)))</formula>
    </cfRule>
  </conditionalFormatting>
  <conditionalFormatting pivot="false" sqref="C27:C28">
    <cfRule aboveAverage="true" bottom="false" dxfId="3" equalAverage="false" percent="false" priority="41" stopIfTrue="false" type="expression">
      <formula>AND(COUNTIF($C$34, #REF!)+COUNTIF($C$27:$C$32, #REF!)&gt;1, NOT(ISBLANK(#REF!)))</formula>
    </cfRule>
  </conditionalFormatting>
  <conditionalFormatting pivot="false" sqref="C34">
    <cfRule aboveAverage="true" bottom="false" dxfId="3" equalAverage="false" percent="false" priority="40" stopIfTrue="false" type="expression">
      <formula>AND(COUNTIF($C$34, C43)+COUNTIF($C$27:$C$32, C43)&gt;1, NOT(ISBLANK(C43)))</formula>
    </cfRule>
  </conditionalFormatting>
  <conditionalFormatting pivot="false" sqref="C25:C26">
    <cfRule aboveAverage="true" bottom="false" dxfId="2" equalAverage="false" percent="false" priority="39" stopIfTrue="false" type="expression">
      <formula>AND(COUNTIF($C$25:$C$26, C25)&gt;1, NOT(ISBLANK(C25)))</formula>
    </cfRule>
  </conditionalFormatting>
  <conditionalFormatting pivot="false" sqref="B24">
    <cfRule aboveAverage="true" bottom="false" dxfId="4" equalAverage="false" percent="false" priority="38" stopIfTrue="false" type="expression">
      <formula>AND(COUNTIF($B$24, B24)&gt;1, NOT(ISBLANK(B24)))</formula>
    </cfRule>
  </conditionalFormatting>
  <conditionalFormatting pivot="false" sqref="C41">
    <cfRule aboveAverage="true" bottom="false" dxfId="3" equalAverage="false" percent="false" priority="37" stopIfTrue="false" type="expression">
      <formula>AND(COUNTIF($C$41, C41)&gt;1, NOT(ISBLANK(C41)))</formula>
    </cfRule>
  </conditionalFormatting>
  <conditionalFormatting pivot="false" sqref="C35">
    <cfRule aboveAverage="true" bottom="false" dxfId="3" equalAverage="false" percent="false" priority="36" stopIfTrue="false" type="expression">
      <formula>AND(COUNTIF($C$35, C35)&gt;1, NOT(ISBLANK(C35)))</formula>
    </cfRule>
  </conditionalFormatting>
  <conditionalFormatting pivot="false" sqref="B35">
    <cfRule aboveAverage="true" bottom="false" dxfId="5" equalAverage="false" percent="false" priority="35" stopIfTrue="false" type="expression">
      <formula>AND(COUNTIF($B$35, B35)&gt;1, NOT(ISBLANK(B35)))</formula>
    </cfRule>
  </conditionalFormatting>
  <conditionalFormatting pivot="false" sqref="C37">
    <cfRule aboveAverage="true" bottom="false" dxfId="3" equalAverage="false" percent="false" priority="34" stopIfTrue="false" type="expression">
      <formula>AND(COUNTIF($C$37, C37)&gt;1, NOT(ISBLANK(C37)))</formula>
    </cfRule>
  </conditionalFormatting>
  <conditionalFormatting pivot="false" sqref="C36">
    <cfRule aboveAverage="true" bottom="false" dxfId="3" equalAverage="false" percent="false" priority="33" stopIfTrue="false" type="expression">
      <formula>AND(COUNTIF($C$36, C36)&gt;1, NOT(ISBLANK(C36)))</formula>
    </cfRule>
  </conditionalFormatting>
  <conditionalFormatting pivot="false" sqref="C25:C26">
    <cfRule aboveAverage="true" bottom="false" dxfId="3" equalAverage="false" percent="false" priority="32" stopIfTrue="false" type="expression">
      <formula>AND(COUNTIF($C$25:$C$26, C25)&gt;1, NOT(ISBLANK(C25)))</formula>
    </cfRule>
  </conditionalFormatting>
  <conditionalFormatting pivot="false" sqref="B27:B28">
    <cfRule aboveAverage="true" bottom="false" dxfId="6" equalAverage="false" percent="false" priority="31" stopIfTrue="true" type="duplicateValues"/>
  </conditionalFormatting>
  <conditionalFormatting pivot="false" sqref="C29:C33">
    <cfRule aboveAverage="true" bottom="false" dxfId="1" equalAverage="false" percent="false" priority="30" stopIfTrue="true" type="duplicateValues"/>
  </conditionalFormatting>
  <conditionalFormatting pivot="false" sqref="C43:C54 C57 C62:C65 C112:C115">
    <cfRule aboveAverage="true" bottom="false" dxfId="1" equalAverage="false" percent="false" priority="29" stopIfTrue="true" type="duplicateValues"/>
  </conditionalFormatting>
  <conditionalFormatting pivot="false" sqref="C110:C111">
    <cfRule aboveAverage="true" bottom="false" dxfId="0" equalAverage="false" percent="false" priority="28" stopIfTrue="true" type="duplicateValues"/>
  </conditionalFormatting>
  <conditionalFormatting pivot="false" sqref="C110:C111">
    <cfRule aboveAverage="true" bottom="false" dxfId="1" equalAverage="false" percent="false" priority="27" stopIfTrue="true" type="duplicateValues"/>
  </conditionalFormatting>
  <conditionalFormatting pivot="false" sqref="C55:C56 C79:C87 C101:C107">
    <cfRule aboveAverage="true" bottom="false" dxfId="1" equalAverage="false" percent="false" priority="26" stopIfTrue="true" type="duplicateValues"/>
  </conditionalFormatting>
  <conditionalFormatting pivot="false" sqref="C73:C75">
    <cfRule aboveAverage="true" bottom="false" dxfId="1" equalAverage="false" percent="false" priority="25" stopIfTrue="true" type="duplicateValues"/>
  </conditionalFormatting>
  <conditionalFormatting pivot="false" sqref="C98">
    <cfRule aboveAverage="true" bottom="false" dxfId="1" equalAverage="false" percent="false" priority="24" stopIfTrue="true" type="duplicateValues"/>
  </conditionalFormatting>
  <conditionalFormatting pivot="false" sqref="C76:C78">
    <cfRule aboveAverage="true" bottom="false" dxfId="1" equalAverage="false" percent="false" priority="23" stopIfTrue="true" type="duplicateValues"/>
  </conditionalFormatting>
  <conditionalFormatting pivot="false" sqref="B111">
    <cfRule aboveAverage="true" bottom="false" dxfId="6" equalAverage="false" percent="false" priority="22" stopIfTrue="true" type="duplicateValues"/>
  </conditionalFormatting>
  <conditionalFormatting pivot="false" sqref="C72">
    <cfRule aboveAverage="true" bottom="false" dxfId="0" equalAverage="false" percent="false" priority="21" stopIfTrue="true" type="duplicateValues"/>
  </conditionalFormatting>
  <conditionalFormatting pivot="false" sqref="C72">
    <cfRule aboveAverage="true" bottom="false" dxfId="1" equalAverage="false" percent="false" priority="20" stopIfTrue="true" type="duplicateValues"/>
  </conditionalFormatting>
  <conditionalFormatting pivot="false" sqref="C59:C61">
    <cfRule aboveAverage="true" bottom="false" dxfId="0" equalAverage="false" percent="false" priority="19" stopIfTrue="true" type="duplicateValues"/>
  </conditionalFormatting>
  <conditionalFormatting pivot="false" sqref="C59:C61">
    <cfRule aboveAverage="true" bottom="false" dxfId="1" equalAverage="false" percent="false" priority="18" stopIfTrue="true" type="duplicateValues"/>
  </conditionalFormatting>
  <conditionalFormatting pivot="false" sqref="C98 C116">
    <cfRule aboveAverage="true" bottom="false" dxfId="0" equalAverage="false" percent="false" priority="17" stopIfTrue="true" type="duplicateValues"/>
  </conditionalFormatting>
  <conditionalFormatting pivot="false" sqref="C69 C71">
    <cfRule aboveAverage="true" bottom="false" dxfId="1" equalAverage="false" percent="false" priority="16" stopIfTrue="true" type="duplicateValues"/>
  </conditionalFormatting>
  <conditionalFormatting pivot="false" sqref="C58">
    <cfRule aboveAverage="true" bottom="false" dxfId="1" equalAverage="false" percent="false" priority="15" stopIfTrue="true" type="duplicateValues"/>
  </conditionalFormatting>
  <conditionalFormatting pivot="false" sqref="C93:C96">
    <cfRule aboveAverage="true" bottom="false" dxfId="1" equalAverage="false" percent="false" priority="14" stopIfTrue="true" type="duplicateValues"/>
  </conditionalFormatting>
  <conditionalFormatting pivot="false" sqref="C70">
    <cfRule aboveAverage="true" bottom="false" dxfId="0" equalAverage="false" percent="false" priority="13" stopIfTrue="true" type="duplicateValues"/>
  </conditionalFormatting>
  <conditionalFormatting pivot="false" sqref="C70">
    <cfRule aboveAverage="true" bottom="false" dxfId="1" equalAverage="false" percent="false" priority="12" stopIfTrue="true" type="duplicateValues"/>
  </conditionalFormatting>
  <conditionalFormatting pivot="false" sqref="C116">
    <cfRule aboveAverage="true" bottom="false" dxfId="1" equalAverage="false" percent="false" priority="11" stopIfTrue="true" type="duplicateValues"/>
  </conditionalFormatting>
  <conditionalFormatting pivot="false" sqref="C116">
    <cfRule aboveAverage="true" bottom="false" dxfId="1" equalAverage="false" percent="false" priority="10" stopIfTrue="true" type="duplicateValues"/>
  </conditionalFormatting>
  <conditionalFormatting pivot="false" sqref="C68">
    <cfRule aboveAverage="true" bottom="false" dxfId="0" equalAverage="false" percent="false" priority="9" stopIfTrue="true" type="duplicateValues"/>
  </conditionalFormatting>
  <conditionalFormatting pivot="false" sqref="C68">
    <cfRule aboveAverage="true" bottom="false" dxfId="1" equalAverage="false" percent="false" priority="8" stopIfTrue="true" type="duplicateValues"/>
  </conditionalFormatting>
  <conditionalFormatting pivot="false" sqref="C67">
    <cfRule aboveAverage="true" bottom="false" dxfId="0" equalAverage="false" percent="false" priority="7" stopIfTrue="true" type="duplicateValues"/>
  </conditionalFormatting>
  <conditionalFormatting pivot="false" sqref="C67">
    <cfRule aboveAverage="true" bottom="false" dxfId="1" equalAverage="false" percent="false" priority="6" stopIfTrue="true" type="duplicateValues"/>
  </conditionalFormatting>
  <conditionalFormatting pivot="false" sqref="C66">
    <cfRule aboveAverage="true" bottom="false" dxfId="0" equalAverage="false" percent="false" priority="5" stopIfTrue="true" type="duplicateValues"/>
  </conditionalFormatting>
  <conditionalFormatting pivot="false" sqref="C66">
    <cfRule aboveAverage="true" bottom="false" dxfId="1" equalAverage="false" percent="false" priority="4" stopIfTrue="true" type="duplicateValues"/>
  </conditionalFormatting>
  <conditionalFormatting pivot="false" sqref="C100">
    <cfRule aboveAverage="true" bottom="false" dxfId="0" equalAverage="false" percent="false" priority="3" stopIfTrue="true" type="duplicateValues"/>
  </conditionalFormatting>
  <conditionalFormatting pivot="false" sqref="C100">
    <cfRule aboveAverage="true" bottom="false" dxfId="1" equalAverage="false" percent="false" priority="2" stopIfTrue="true" type="duplicateValues"/>
  </conditionalFormatting>
  <conditionalFormatting pivot="false" sqref="C97">
    <cfRule aboveAverage="true" bottom="false" dxfId="1" equalAverage="false" percent="false" priority="1" stopIfTrue="true" type="duplicateValues"/>
  </conditionalFormatting>
  <pageMargins bottom="0" footer="0.511811017990112" header="0" left="0" right="0" top="0.393750011920929"/>
  <pageSetup fitToHeight="0" fitToWidth="1" orientation="landscape" paperHeight="420mm" paperSize="8" paperWidth="297mm" scale="100"/>
  <headerFooter>
    <oddHeader>&amp;R&amp;7&amp;"Times New Roman,Regular"Подготовлено с использованием системы КонсультантПлюс&amp;12&amp;"-,Regular"</oddHead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MyOffice-CoreFramework-Linux/36-1319.1058.9942.953.1@46b7dcda34ec2e7b641d33cb1d2b32a264be336a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2008-10-01T22:21:49Z</dcterms:created>
  <dcterms:modified xsi:type="dcterms:W3CDTF">2025-12-08T02:59:46Z</dcterms:modified>
</cp:coreProperties>
</file>